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calcPr calcId="162913" refMode="R1C1"/>
</workbook>
</file>

<file path=xl/calcChain.xml><?xml version="1.0" encoding="utf-8"?>
<calcChain xmlns="http://schemas.openxmlformats.org/spreadsheetml/2006/main">
  <c r="CQ11" i="1" l="1"/>
  <c r="CQ12" i="1"/>
  <c r="CQ13" i="1"/>
  <c r="CQ14" i="1"/>
  <c r="CQ15" i="1"/>
  <c r="CQ16" i="1"/>
  <c r="CQ17" i="1"/>
  <c r="CQ18" i="1"/>
  <c r="CQ19" i="1"/>
  <c r="CQ20" i="1"/>
  <c r="CQ21" i="1"/>
  <c r="DB11" i="1"/>
  <c r="DB12" i="1"/>
  <c r="DB13" i="1"/>
  <c r="DB14" i="1"/>
  <c r="DB15" i="1"/>
  <c r="DB16" i="1"/>
  <c r="DB17" i="1"/>
  <c r="DB18" i="1"/>
  <c r="DB19" i="1"/>
  <c r="DB20" i="1"/>
  <c r="DB21" i="1"/>
  <c r="DB10" i="1"/>
  <c r="CT11" i="1"/>
  <c r="CT12" i="1"/>
  <c r="CT13" i="1"/>
  <c r="CT14" i="1"/>
  <c r="CT15" i="1"/>
  <c r="CT16" i="1"/>
  <c r="CT17" i="1"/>
  <c r="CT18" i="1"/>
  <c r="CT19" i="1"/>
  <c r="CT20" i="1"/>
  <c r="CT21" i="1"/>
  <c r="BY21" i="1"/>
  <c r="BV15" i="1"/>
  <c r="AN23" i="1"/>
  <c r="AI23" i="1"/>
  <c r="U10" i="1" l="1"/>
  <c r="U11" i="1"/>
  <c r="U12" i="1"/>
  <c r="U13" i="1"/>
  <c r="W13" i="1" s="1"/>
  <c r="U14" i="1"/>
  <c r="U15" i="1"/>
  <c r="U16" i="1"/>
  <c r="U17" i="1"/>
  <c r="W17" i="1" s="1"/>
  <c r="U18" i="1"/>
  <c r="U19" i="1"/>
  <c r="U20" i="1"/>
  <c r="U21" i="1"/>
  <c r="W21" i="1" s="1"/>
  <c r="DK10" i="2"/>
  <c r="E10" i="2" s="1"/>
  <c r="J10" i="2"/>
  <c r="AK16" i="2"/>
  <c r="DJ16" i="2"/>
  <c r="DI16" i="2"/>
  <c r="DG16" i="2"/>
  <c r="DF16" i="2"/>
  <c r="DE16" i="2"/>
  <c r="DD16" i="2"/>
  <c r="DC16" i="2"/>
  <c r="DA16" i="2"/>
  <c r="CZ16" i="2"/>
  <c r="CX16" i="2"/>
  <c r="CU16" i="2"/>
  <c r="CS16" i="2"/>
  <c r="CW16" i="2" s="1"/>
  <c r="CR16" i="2"/>
  <c r="CP16" i="2"/>
  <c r="CO16" i="2"/>
  <c r="CN16" i="2"/>
  <c r="CM16" i="2"/>
  <c r="CL16" i="2"/>
  <c r="CJ16" i="2"/>
  <c r="CI16" i="2"/>
  <c r="CH16" i="2"/>
  <c r="CG16" i="2"/>
  <c r="CF16" i="2"/>
  <c r="CD16" i="2"/>
  <c r="CC16" i="2"/>
  <c r="CA16" i="2"/>
  <c r="BZ16" i="2"/>
  <c r="BX16" i="2"/>
  <c r="BW16" i="2"/>
  <c r="BU16" i="2"/>
  <c r="BO16" i="2"/>
  <c r="BN16" i="2"/>
  <c r="BM16" i="2"/>
  <c r="BL16" i="2"/>
  <c r="BK16" i="2"/>
  <c r="BJ16" i="2"/>
  <c r="BI16" i="2"/>
  <c r="BG16" i="2"/>
  <c r="BF16" i="2"/>
  <c r="BD16" i="2"/>
  <c r="BC16" i="2"/>
  <c r="BB16" i="2"/>
  <c r="BA16" i="2"/>
  <c r="AZ16" i="2"/>
  <c r="AY16" i="2"/>
  <c r="AX16" i="2"/>
  <c r="AU16" i="2"/>
  <c r="AS16" i="2"/>
  <c r="AW16" i="2" s="1"/>
  <c r="AP16" i="2"/>
  <c r="AN16" i="2"/>
  <c r="AI16" i="2"/>
  <c r="AF16" i="2"/>
  <c r="AD16" i="2"/>
  <c r="AA16" i="2"/>
  <c r="Y16" i="2"/>
  <c r="V16" i="2"/>
  <c r="T16" i="2"/>
  <c r="D16" i="2"/>
  <c r="C16" i="2"/>
  <c r="DM14" i="2"/>
  <c r="G14" i="2" s="1"/>
  <c r="DK14" i="2"/>
  <c r="E14" i="2" s="1"/>
  <c r="DH14" i="2"/>
  <c r="DB14" i="2"/>
  <c r="CY14" i="2"/>
  <c r="CW14" i="2"/>
  <c r="CT14" i="2"/>
  <c r="CV14" i="2" s="1"/>
  <c r="CQ14" i="2"/>
  <c r="CK14" i="2"/>
  <c r="CE14" i="2"/>
  <c r="CB14" i="2"/>
  <c r="BY14" i="2"/>
  <c r="BV14" i="2"/>
  <c r="BR14" i="2"/>
  <c r="BP14" i="2"/>
  <c r="BH14" i="2"/>
  <c r="BE14" i="2"/>
  <c r="AW14" i="2"/>
  <c r="AT14" i="2"/>
  <c r="AV14" i="2" s="1"/>
  <c r="AR14" i="2"/>
  <c r="AO14" i="2"/>
  <c r="AQ14" i="2" s="1"/>
  <c r="AM14" i="2"/>
  <c r="AJ14" i="2"/>
  <c r="AH14" i="2"/>
  <c r="AE14" i="2"/>
  <c r="AG14" i="2" s="1"/>
  <c r="AC14" i="2"/>
  <c r="Z14" i="2"/>
  <c r="AB14" i="2" s="1"/>
  <c r="X14" i="2"/>
  <c r="U14" i="2"/>
  <c r="W14" i="2" s="1"/>
  <c r="Q14" i="2"/>
  <c r="O14" i="2"/>
  <c r="L14" i="2"/>
  <c r="J14" i="2"/>
  <c r="DM13" i="2"/>
  <c r="G13" i="2" s="1"/>
  <c r="DK13" i="2"/>
  <c r="E13" i="2" s="1"/>
  <c r="DH13" i="2"/>
  <c r="DB13" i="2"/>
  <c r="CY13" i="2"/>
  <c r="CW13" i="2"/>
  <c r="CT13" i="2"/>
  <c r="CV13" i="2" s="1"/>
  <c r="CQ13" i="2"/>
  <c r="CK13" i="2"/>
  <c r="CE13" i="2"/>
  <c r="CB13" i="2"/>
  <c r="BY13" i="2"/>
  <c r="BV13" i="2"/>
  <c r="BR13" i="2"/>
  <c r="BP13" i="2"/>
  <c r="BQ13" i="2" s="1"/>
  <c r="BH13" i="2"/>
  <c r="BE13" i="2"/>
  <c r="AW13" i="2"/>
  <c r="AT13" i="2"/>
  <c r="AV13" i="2" s="1"/>
  <c r="AR13" i="2"/>
  <c r="AO13" i="2"/>
  <c r="AQ13" i="2" s="1"/>
  <c r="AM13" i="2"/>
  <c r="AL13" i="2"/>
  <c r="AJ13" i="2"/>
  <c r="AH13" i="2"/>
  <c r="AE13" i="2"/>
  <c r="AG13" i="2" s="1"/>
  <c r="AC13" i="2"/>
  <c r="Z13" i="2"/>
  <c r="X13" i="2"/>
  <c r="U13" i="2"/>
  <c r="W13" i="2" s="1"/>
  <c r="Q13" i="2"/>
  <c r="O13" i="2"/>
  <c r="L13" i="2"/>
  <c r="J13" i="2"/>
  <c r="DM12" i="2"/>
  <c r="G12" i="2" s="1"/>
  <c r="DK12" i="2"/>
  <c r="E12" i="2" s="1"/>
  <c r="DH12" i="2"/>
  <c r="DB12" i="2"/>
  <c r="CY12" i="2"/>
  <c r="CW12" i="2"/>
  <c r="CT12" i="2"/>
  <c r="CV12" i="2" s="1"/>
  <c r="CQ12" i="2"/>
  <c r="CK12" i="2"/>
  <c r="CE12" i="2"/>
  <c r="CB12" i="2"/>
  <c r="BY12" i="2"/>
  <c r="BV12" i="2"/>
  <c r="BR12" i="2"/>
  <c r="BP12" i="2"/>
  <c r="BQ12" i="2" s="1"/>
  <c r="BH12" i="2"/>
  <c r="BE12" i="2"/>
  <c r="AW12" i="2"/>
  <c r="AT12" i="2"/>
  <c r="AV12" i="2" s="1"/>
  <c r="AR12" i="2"/>
  <c r="AO12" i="2"/>
  <c r="AQ12" i="2" s="1"/>
  <c r="AM12" i="2"/>
  <c r="AJ12" i="2"/>
  <c r="AH12" i="2"/>
  <c r="AE12" i="2"/>
  <c r="AG12" i="2" s="1"/>
  <c r="AC12" i="2"/>
  <c r="AB12" i="2"/>
  <c r="Z12" i="2"/>
  <c r="X12" i="2"/>
  <c r="U12" i="2"/>
  <c r="W12" i="2" s="1"/>
  <c r="Q12" i="2"/>
  <c r="Q16" i="2" s="1"/>
  <c r="O12" i="2"/>
  <c r="L12" i="2"/>
  <c r="J12" i="2"/>
  <c r="DM11" i="2"/>
  <c r="G11" i="2" s="1"/>
  <c r="DK11" i="2"/>
  <c r="E11" i="2" s="1"/>
  <c r="DH11" i="2"/>
  <c r="DB11" i="2"/>
  <c r="CY11" i="2"/>
  <c r="CW11" i="2"/>
  <c r="CT11" i="2"/>
  <c r="CV11" i="2" s="1"/>
  <c r="CQ11" i="2"/>
  <c r="CK11" i="2"/>
  <c r="CE11" i="2"/>
  <c r="CB11" i="2"/>
  <c r="BY11" i="2"/>
  <c r="BV11" i="2"/>
  <c r="BR11" i="2"/>
  <c r="BP11" i="2"/>
  <c r="BQ11" i="2" s="1"/>
  <c r="BH11" i="2"/>
  <c r="BE11" i="2"/>
  <c r="AW11" i="2"/>
  <c r="AT11" i="2"/>
  <c r="AV11" i="2" s="1"/>
  <c r="AR11" i="2"/>
  <c r="AO11" i="2"/>
  <c r="AQ11" i="2" s="1"/>
  <c r="AM11" i="2"/>
  <c r="AJ11" i="2"/>
  <c r="AL11" i="2" s="1"/>
  <c r="AH11" i="2"/>
  <c r="AE11" i="2"/>
  <c r="AG11" i="2" s="1"/>
  <c r="AC11" i="2"/>
  <c r="Z11" i="2"/>
  <c r="X11" i="2"/>
  <c r="U11" i="2"/>
  <c r="W11" i="2" s="1"/>
  <c r="Q11" i="2"/>
  <c r="O11" i="2"/>
  <c r="L11" i="2"/>
  <c r="J11" i="2"/>
  <c r="DM10" i="2"/>
  <c r="G10" i="2" s="1"/>
  <c r="DH10" i="2"/>
  <c r="DH16" i="2" s="1"/>
  <c r="DB10" i="2"/>
  <c r="DB16" i="2" s="1"/>
  <c r="CY10" i="2"/>
  <c r="CW10" i="2"/>
  <c r="CT10" i="2"/>
  <c r="CV10" i="2" s="1"/>
  <c r="CQ10" i="2"/>
  <c r="CQ16" i="2" s="1"/>
  <c r="CK10" i="2"/>
  <c r="CK16" i="2" s="1"/>
  <c r="CE10" i="2"/>
  <c r="CB10" i="2"/>
  <c r="BY10" i="2"/>
  <c r="BV10" i="2"/>
  <c r="BV16" i="2" s="1"/>
  <c r="BR10" i="2"/>
  <c r="BP10" i="2"/>
  <c r="BQ10" i="2" s="1"/>
  <c r="BH10" i="2"/>
  <c r="BH16" i="2" s="1"/>
  <c r="BE10" i="2"/>
  <c r="BE16" i="2" s="1"/>
  <c r="AW10" i="2"/>
  <c r="AT10" i="2"/>
  <c r="AV10" i="2" s="1"/>
  <c r="AR10" i="2"/>
  <c r="AO10" i="2"/>
  <c r="AQ10" i="2" s="1"/>
  <c r="AM10" i="2"/>
  <c r="AJ10" i="2"/>
  <c r="AH10" i="2"/>
  <c r="AE10" i="2"/>
  <c r="AG10" i="2" s="1"/>
  <c r="AC10" i="2"/>
  <c r="Z10" i="2"/>
  <c r="AB10" i="2" s="1"/>
  <c r="X10" i="2"/>
  <c r="U10" i="2"/>
  <c r="Q10" i="2"/>
  <c r="O10" i="2"/>
  <c r="L10" i="2"/>
  <c r="CB16" i="2"/>
  <c r="DA23" i="1"/>
  <c r="DH11" i="1"/>
  <c r="DH12" i="1"/>
  <c r="DH13" i="1"/>
  <c r="DH14" i="1"/>
  <c r="DH15" i="1"/>
  <c r="DH16" i="1"/>
  <c r="DH17" i="1"/>
  <c r="DH18" i="1"/>
  <c r="DH19" i="1"/>
  <c r="DH20" i="1"/>
  <c r="DH21" i="1"/>
  <c r="DH10" i="1"/>
  <c r="DH23" i="1" s="1"/>
  <c r="CY10" i="1"/>
  <c r="CT10" i="1"/>
  <c r="CV10" i="1" s="1"/>
  <c r="CQ10" i="1"/>
  <c r="CK10" i="1"/>
  <c r="CE21" i="1"/>
  <c r="CE20" i="1"/>
  <c r="CE19" i="1"/>
  <c r="CE18" i="1"/>
  <c r="CE17" i="1"/>
  <c r="CE16" i="1"/>
  <c r="CE15" i="1"/>
  <c r="CE14" i="1"/>
  <c r="CE13" i="1"/>
  <c r="CE12" i="1"/>
  <c r="CE11" i="1"/>
  <c r="CE10" i="1"/>
  <c r="CB21" i="1"/>
  <c r="CB20" i="1"/>
  <c r="CB19" i="1"/>
  <c r="CB18" i="1"/>
  <c r="CB17" i="1"/>
  <c r="CB16" i="1"/>
  <c r="CB15" i="1"/>
  <c r="CB14" i="1"/>
  <c r="CB13" i="1"/>
  <c r="CB12" i="1"/>
  <c r="CB11" i="1"/>
  <c r="CB10" i="1"/>
  <c r="BY20" i="1"/>
  <c r="BY19" i="1"/>
  <c r="BY18" i="1"/>
  <c r="BY17" i="1"/>
  <c r="BY16" i="1"/>
  <c r="BY15" i="1"/>
  <c r="BY14" i="1"/>
  <c r="BY13" i="1"/>
  <c r="BY12" i="1"/>
  <c r="BY11" i="1"/>
  <c r="BY10" i="1"/>
  <c r="BV21" i="1"/>
  <c r="BV20" i="1"/>
  <c r="BV19" i="1"/>
  <c r="BV18" i="1"/>
  <c r="BV17" i="1"/>
  <c r="BV16" i="1"/>
  <c r="BV14" i="1"/>
  <c r="BV13" i="1"/>
  <c r="BV12" i="1"/>
  <c r="BV11" i="1"/>
  <c r="BV10" i="1"/>
  <c r="BE10" i="1"/>
  <c r="AT10" i="1"/>
  <c r="AO21" i="1"/>
  <c r="AO20" i="1"/>
  <c r="AQ20" i="1" s="1"/>
  <c r="AO19" i="1"/>
  <c r="AQ19" i="1" s="1"/>
  <c r="AO18" i="1"/>
  <c r="AQ18" i="1" s="1"/>
  <c r="AO17" i="1"/>
  <c r="AQ17" i="1" s="1"/>
  <c r="AO16" i="1"/>
  <c r="AQ16" i="1" s="1"/>
  <c r="AO15" i="1"/>
  <c r="AQ15" i="1" s="1"/>
  <c r="AO14" i="1"/>
  <c r="AQ14" i="1" s="1"/>
  <c r="AO13" i="1"/>
  <c r="AQ13" i="1" s="1"/>
  <c r="AO12" i="1"/>
  <c r="AQ12" i="1" s="1"/>
  <c r="AO11" i="1"/>
  <c r="AQ11" i="1" s="1"/>
  <c r="AO10" i="1"/>
  <c r="AQ10" i="1" s="1"/>
  <c r="AJ11" i="1"/>
  <c r="AL11" i="1" s="1"/>
  <c r="AJ12" i="1"/>
  <c r="AL12" i="1" s="1"/>
  <c r="AJ13" i="1"/>
  <c r="AL13" i="1" s="1"/>
  <c r="AJ14" i="1"/>
  <c r="AL14" i="1" s="1"/>
  <c r="AJ15" i="1"/>
  <c r="AL15" i="1" s="1"/>
  <c r="AJ16" i="1"/>
  <c r="AJ17" i="1"/>
  <c r="AJ18" i="1"/>
  <c r="AL18" i="1" s="1"/>
  <c r="AJ19" i="1"/>
  <c r="AL19" i="1" s="1"/>
  <c r="AJ20" i="1"/>
  <c r="AL20" i="1" s="1"/>
  <c r="AJ21" i="1"/>
  <c r="AL21" i="1" s="1"/>
  <c r="AJ10" i="1"/>
  <c r="AE21" i="1"/>
  <c r="AE20" i="1"/>
  <c r="AG20" i="1" s="1"/>
  <c r="AE19" i="1"/>
  <c r="AG19" i="1" s="1"/>
  <c r="AE18" i="1"/>
  <c r="AG18" i="1" s="1"/>
  <c r="AE17" i="1"/>
  <c r="AE16" i="1"/>
  <c r="AG16" i="1" s="1"/>
  <c r="AE15" i="1"/>
  <c r="AG15" i="1" s="1"/>
  <c r="AE14" i="1"/>
  <c r="AG14" i="1" s="1"/>
  <c r="AE13" i="1"/>
  <c r="AG13" i="1" s="1"/>
  <c r="AE12" i="1"/>
  <c r="AE11" i="1"/>
  <c r="AE10" i="1"/>
  <c r="AG10" i="1" s="1"/>
  <c r="Z11" i="1"/>
  <c r="Z12" i="1"/>
  <c r="Z13" i="1"/>
  <c r="AB13" i="1" s="1"/>
  <c r="Z14" i="1"/>
  <c r="AB14" i="1" s="1"/>
  <c r="Z15" i="1"/>
  <c r="AB15" i="1" s="1"/>
  <c r="Z16" i="1"/>
  <c r="Z17" i="1"/>
  <c r="AB17" i="1" s="1"/>
  <c r="Z18" i="1"/>
  <c r="Z19" i="1"/>
  <c r="AB19" i="1" s="1"/>
  <c r="Z20" i="1"/>
  <c r="Z21" i="1"/>
  <c r="AB21" i="1" s="1"/>
  <c r="Z10" i="1"/>
  <c r="AB10" i="1" s="1"/>
  <c r="EF23" i="1"/>
  <c r="EE23" i="1"/>
  <c r="ED23" i="1"/>
  <c r="EC23" i="1"/>
  <c r="EB23" i="1"/>
  <c r="EA23" i="1"/>
  <c r="DZ23" i="1"/>
  <c r="DY23" i="1"/>
  <c r="DX23" i="1"/>
  <c r="DW23" i="1"/>
  <c r="DV23" i="1"/>
  <c r="DU23" i="1"/>
  <c r="DT23" i="1"/>
  <c r="DS23" i="1"/>
  <c r="DR23" i="1"/>
  <c r="DQ23" i="1"/>
  <c r="DP23" i="1"/>
  <c r="DO23" i="1"/>
  <c r="DN23" i="1"/>
  <c r="DJ23" i="1"/>
  <c r="DI23" i="1"/>
  <c r="DG23" i="1"/>
  <c r="DF23" i="1"/>
  <c r="DE23" i="1"/>
  <c r="DD23" i="1"/>
  <c r="DC23" i="1"/>
  <c r="CZ23" i="1"/>
  <c r="CX23" i="1"/>
  <c r="CU23" i="1"/>
  <c r="CS23" i="1"/>
  <c r="CR23" i="1"/>
  <c r="CP23" i="1"/>
  <c r="CO23" i="1"/>
  <c r="CN23" i="1"/>
  <c r="CM23" i="1"/>
  <c r="CL23" i="1"/>
  <c r="CJ23" i="1"/>
  <c r="CI23" i="1"/>
  <c r="CH23" i="1"/>
  <c r="CG23" i="1"/>
  <c r="CF23" i="1"/>
  <c r="CD23" i="1"/>
  <c r="CC23" i="1"/>
  <c r="CA23" i="1"/>
  <c r="BZ23" i="1"/>
  <c r="BX23" i="1"/>
  <c r="BW23" i="1"/>
  <c r="BU23" i="1"/>
  <c r="BO23" i="1"/>
  <c r="BN23" i="1"/>
  <c r="BM23" i="1"/>
  <c r="BL23" i="1"/>
  <c r="BK23" i="1"/>
  <c r="BJ23" i="1"/>
  <c r="BI23" i="1"/>
  <c r="BG23" i="1"/>
  <c r="BD23" i="1"/>
  <c r="BC23" i="1"/>
  <c r="BB23" i="1"/>
  <c r="BA23" i="1"/>
  <c r="AZ23" i="1"/>
  <c r="AY23" i="1"/>
  <c r="AX23" i="1"/>
  <c r="AU23" i="1"/>
  <c r="AS23" i="1"/>
  <c r="AP23" i="1"/>
  <c r="AK23" i="1"/>
  <c r="AF23" i="1"/>
  <c r="AD23" i="1"/>
  <c r="AA23" i="1"/>
  <c r="Y23" i="1"/>
  <c r="V23" i="1"/>
  <c r="T23" i="1"/>
  <c r="D23" i="1"/>
  <c r="C23" i="1"/>
  <c r="EI21" i="1"/>
  <c r="EH21" i="1"/>
  <c r="EG21" i="1"/>
  <c r="DM21" i="1"/>
  <c r="DK21" i="1"/>
  <c r="E21" i="1" s="1"/>
  <c r="CY21" i="1"/>
  <c r="CW21" i="1"/>
  <c r="CV21" i="1"/>
  <c r="CK21" i="1"/>
  <c r="BR21" i="1"/>
  <c r="BP21" i="1"/>
  <c r="BQ21" i="1" s="1"/>
  <c r="BE21" i="1"/>
  <c r="AW21" i="1"/>
  <c r="AT21" i="1"/>
  <c r="AV21" i="1" s="1"/>
  <c r="AR21" i="1"/>
  <c r="AQ21" i="1"/>
  <c r="AM21" i="1"/>
  <c r="AH21" i="1"/>
  <c r="AG21" i="1"/>
  <c r="AC21" i="1"/>
  <c r="X21" i="1"/>
  <c r="Q21" i="1"/>
  <c r="O21" i="1"/>
  <c r="L21" i="1"/>
  <c r="J21" i="1"/>
  <c r="EI20" i="1"/>
  <c r="EH20" i="1"/>
  <c r="EG20" i="1"/>
  <c r="DK20" i="1"/>
  <c r="CY20" i="1"/>
  <c r="CW20" i="1"/>
  <c r="CV20" i="1"/>
  <c r="CK20" i="1"/>
  <c r="BR20" i="1"/>
  <c r="BP20" i="1"/>
  <c r="BQ20" i="1" s="1"/>
  <c r="DM20" i="1"/>
  <c r="G20" i="1" s="1"/>
  <c r="BE20" i="1"/>
  <c r="AW20" i="1"/>
  <c r="AT20" i="1"/>
  <c r="AV20" i="1" s="1"/>
  <c r="AR20" i="1"/>
  <c r="AM20" i="1"/>
  <c r="AH20" i="1"/>
  <c r="AC20" i="1"/>
  <c r="AB20" i="1"/>
  <c r="X20" i="1"/>
  <c r="W20" i="1"/>
  <c r="Q20" i="1"/>
  <c r="O20" i="1"/>
  <c r="L20" i="1"/>
  <c r="J20" i="1"/>
  <c r="EI19" i="1"/>
  <c r="EH19" i="1"/>
  <c r="EG19" i="1"/>
  <c r="DK19" i="1"/>
  <c r="CY19" i="1"/>
  <c r="CW19" i="1"/>
  <c r="CV19" i="1"/>
  <c r="CK19" i="1"/>
  <c r="BR19" i="1"/>
  <c r="BP19" i="1"/>
  <c r="BQ19" i="1" s="1"/>
  <c r="BE19" i="1"/>
  <c r="DM19" i="1" s="1"/>
  <c r="G19" i="1" s="1"/>
  <c r="AW19" i="1"/>
  <c r="AT19" i="1"/>
  <c r="AV19" i="1" s="1"/>
  <c r="AR19" i="1"/>
  <c r="AM19" i="1"/>
  <c r="AH19" i="1"/>
  <c r="AC19" i="1"/>
  <c r="X19" i="1"/>
  <c r="Q19" i="1"/>
  <c r="O19" i="1"/>
  <c r="L19" i="1"/>
  <c r="J19" i="1"/>
  <c r="EI18" i="1"/>
  <c r="EH18" i="1"/>
  <c r="EG18" i="1"/>
  <c r="DM18" i="1"/>
  <c r="G18" i="1" s="1"/>
  <c r="DK18" i="1"/>
  <c r="CY18" i="1"/>
  <c r="CW18" i="1"/>
  <c r="CV18" i="1"/>
  <c r="CK18" i="1"/>
  <c r="BR18" i="1"/>
  <c r="BP18" i="1"/>
  <c r="BQ18" i="1" s="1"/>
  <c r="BE18" i="1"/>
  <c r="AW18" i="1"/>
  <c r="AT18" i="1"/>
  <c r="AV18" i="1" s="1"/>
  <c r="AR18" i="1"/>
  <c r="AM18" i="1"/>
  <c r="AH18" i="1"/>
  <c r="Q18" i="1"/>
  <c r="O18" i="1"/>
  <c r="L18" i="1"/>
  <c r="J18" i="1"/>
  <c r="EI17" i="1"/>
  <c r="EH17" i="1"/>
  <c r="EG17" i="1"/>
  <c r="DM17" i="1"/>
  <c r="DK17" i="1"/>
  <c r="CY17" i="1"/>
  <c r="CW17" i="1"/>
  <c r="CV17" i="1"/>
  <c r="CK17" i="1"/>
  <c r="BR17" i="1"/>
  <c r="BP17" i="1"/>
  <c r="BQ17" i="1" s="1"/>
  <c r="BE17" i="1"/>
  <c r="AW17" i="1"/>
  <c r="AV17" i="1"/>
  <c r="AT17" i="1"/>
  <c r="AR17" i="1"/>
  <c r="AM17" i="1"/>
  <c r="AH17" i="1"/>
  <c r="AG17" i="1"/>
  <c r="AC17" i="1"/>
  <c r="X17" i="1"/>
  <c r="Q17" i="1"/>
  <c r="O17" i="1"/>
  <c r="L17" i="1"/>
  <c r="J17" i="1"/>
  <c r="EI16" i="1"/>
  <c r="EH16" i="1"/>
  <c r="EG16" i="1"/>
  <c r="DK16" i="1"/>
  <c r="CY16" i="1"/>
  <c r="CW16" i="1"/>
  <c r="CV16" i="1"/>
  <c r="CK16" i="1"/>
  <c r="BR16" i="1"/>
  <c r="BP16" i="1"/>
  <c r="BQ16" i="1" s="1"/>
  <c r="BE16" i="1"/>
  <c r="DM16" i="1" s="1"/>
  <c r="AW16" i="1"/>
  <c r="AT16" i="1"/>
  <c r="AV16" i="1" s="1"/>
  <c r="AR16" i="1"/>
  <c r="AM16" i="1"/>
  <c r="AL16" i="1"/>
  <c r="AH16" i="1"/>
  <c r="AC16" i="1"/>
  <c r="AB16" i="1"/>
  <c r="X16" i="1"/>
  <c r="Q16" i="1"/>
  <c r="O16" i="1"/>
  <c r="L16" i="1"/>
  <c r="J16" i="1"/>
  <c r="EI15" i="1"/>
  <c r="EH15" i="1"/>
  <c r="EG15" i="1"/>
  <c r="DM15" i="1"/>
  <c r="G15" i="1" s="1"/>
  <c r="DK15" i="1"/>
  <c r="CY15" i="1"/>
  <c r="CW15" i="1"/>
  <c r="CV15" i="1"/>
  <c r="CK15" i="1"/>
  <c r="BR15" i="1"/>
  <c r="BP15" i="1"/>
  <c r="BQ15" i="1" s="1"/>
  <c r="BE15" i="1"/>
  <c r="AW15" i="1"/>
  <c r="AV15" i="1"/>
  <c r="AT15" i="1"/>
  <c r="AR15" i="1"/>
  <c r="AM15" i="1"/>
  <c r="AH15" i="1"/>
  <c r="AC15" i="1"/>
  <c r="Q15" i="1"/>
  <c r="O15" i="1"/>
  <c r="L15" i="1"/>
  <c r="J15" i="1"/>
  <c r="EI14" i="1"/>
  <c r="EH14" i="1"/>
  <c r="EG14" i="1"/>
  <c r="DM14" i="1"/>
  <c r="DK14" i="1"/>
  <c r="CY14" i="1"/>
  <c r="CY23" i="1" s="1"/>
  <c r="CW14" i="1"/>
  <c r="CV14" i="1"/>
  <c r="CK14" i="1"/>
  <c r="BR14" i="1"/>
  <c r="BP14" i="1"/>
  <c r="BQ14" i="1" s="1"/>
  <c r="BE14" i="1"/>
  <c r="AW14" i="1"/>
  <c r="AV14" i="1"/>
  <c r="AT14" i="1"/>
  <c r="AR14" i="1"/>
  <c r="AM14" i="1"/>
  <c r="AH14" i="1"/>
  <c r="AC14" i="1"/>
  <c r="X14" i="1"/>
  <c r="W14" i="1"/>
  <c r="Q14" i="1"/>
  <c r="O14" i="1"/>
  <c r="L14" i="1"/>
  <c r="J14" i="1"/>
  <c r="EI13" i="1"/>
  <c r="EH13" i="1"/>
  <c r="EG13" i="1"/>
  <c r="DK13" i="1"/>
  <c r="CY13" i="1"/>
  <c r="CW13" i="1"/>
  <c r="CV13" i="1"/>
  <c r="CK13" i="1"/>
  <c r="BR13" i="1"/>
  <c r="BP13" i="1"/>
  <c r="BQ13" i="1" s="1"/>
  <c r="DM13" i="1"/>
  <c r="BE13" i="1"/>
  <c r="AW13" i="1"/>
  <c r="AT13" i="1"/>
  <c r="AV13" i="1" s="1"/>
  <c r="AR13" i="1"/>
  <c r="AM13" i="1"/>
  <c r="AH13" i="1"/>
  <c r="AC13" i="1"/>
  <c r="X13" i="1"/>
  <c r="Q13" i="1"/>
  <c r="O13" i="1"/>
  <c r="L13" i="1"/>
  <c r="J13" i="1"/>
  <c r="EI12" i="1"/>
  <c r="EH12" i="1"/>
  <c r="EG12" i="1"/>
  <c r="DK12" i="1"/>
  <c r="CY12" i="1"/>
  <c r="CW12" i="1"/>
  <c r="CV12" i="1"/>
  <c r="CK12" i="1"/>
  <c r="BR12" i="1"/>
  <c r="BP12" i="1"/>
  <c r="BQ12" i="1" s="1"/>
  <c r="BE12" i="1"/>
  <c r="DM12" i="1" s="1"/>
  <c r="AW12" i="1"/>
  <c r="AV12" i="1"/>
  <c r="AT12" i="1"/>
  <c r="AR12" i="1"/>
  <c r="AM12" i="1"/>
  <c r="AH12" i="1"/>
  <c r="AC12" i="1"/>
  <c r="AB12" i="1"/>
  <c r="X12" i="1"/>
  <c r="Q12" i="1"/>
  <c r="O12" i="1"/>
  <c r="L12" i="1"/>
  <c r="J12" i="1"/>
  <c r="EI11" i="1"/>
  <c r="EH11" i="1"/>
  <c r="EG11" i="1"/>
  <c r="DM11" i="1"/>
  <c r="DK11" i="1"/>
  <c r="DB23" i="1"/>
  <c r="CY11" i="1"/>
  <c r="CW11" i="1"/>
  <c r="CV11" i="1"/>
  <c r="CK11" i="1"/>
  <c r="BR11" i="1"/>
  <c r="BP11" i="1"/>
  <c r="BQ11" i="1" s="1"/>
  <c r="BE11" i="1"/>
  <c r="AW11" i="1"/>
  <c r="AT11" i="1"/>
  <c r="AV11" i="1" s="1"/>
  <c r="AR11" i="1"/>
  <c r="AM11" i="1"/>
  <c r="AH11" i="1"/>
  <c r="AG11" i="1"/>
  <c r="AC11" i="1"/>
  <c r="AB11" i="1"/>
  <c r="X11" i="1"/>
  <c r="W11" i="1"/>
  <c r="Q11" i="1"/>
  <c r="O11" i="1"/>
  <c r="L11" i="1"/>
  <c r="J11" i="1"/>
  <c r="EI10" i="1"/>
  <c r="EH10" i="1"/>
  <c r="EG10" i="1"/>
  <c r="DM10" i="1"/>
  <c r="DK10" i="1"/>
  <c r="CW10" i="1"/>
  <c r="BR10" i="1"/>
  <c r="BP10" i="1"/>
  <c r="BQ10" i="1" s="1"/>
  <c r="BF23" i="1"/>
  <c r="AW10" i="1"/>
  <c r="AR10" i="1"/>
  <c r="AM10" i="1"/>
  <c r="AH10" i="1"/>
  <c r="AC10" i="1"/>
  <c r="X10" i="1"/>
  <c r="W10" i="1"/>
  <c r="Q10" i="1"/>
  <c r="O10" i="1"/>
  <c r="L10" i="1"/>
  <c r="J10" i="1"/>
  <c r="G10" i="1" l="1"/>
  <c r="CE23" i="1"/>
  <c r="G21" i="1"/>
  <c r="I21" i="1" s="1"/>
  <c r="BE23" i="1"/>
  <c r="E15" i="1"/>
  <c r="E17" i="1"/>
  <c r="CK23" i="1"/>
  <c r="G12" i="1"/>
  <c r="G13" i="1"/>
  <c r="G16" i="1"/>
  <c r="E20" i="1"/>
  <c r="DL18" i="1"/>
  <c r="F18" i="1" s="1"/>
  <c r="H18" i="1" s="1"/>
  <c r="BV23" i="1"/>
  <c r="AJ23" i="1"/>
  <c r="AL23" i="1" s="1"/>
  <c r="AL10" i="1"/>
  <c r="CB23" i="1"/>
  <c r="BH23" i="1"/>
  <c r="DL15" i="1"/>
  <c r="F15" i="1" s="1"/>
  <c r="H15" i="1" s="1"/>
  <c r="Z23" i="1"/>
  <c r="AB23" i="1" s="1"/>
  <c r="K17" i="1"/>
  <c r="M17" i="1" s="1"/>
  <c r="E13" i="1"/>
  <c r="G17" i="1"/>
  <c r="E19" i="1"/>
  <c r="I19" i="1" s="1"/>
  <c r="AE23" i="1"/>
  <c r="AG23" i="1" s="1"/>
  <c r="AH16" i="2"/>
  <c r="E11" i="1"/>
  <c r="E14" i="1"/>
  <c r="K20" i="1"/>
  <c r="M20" i="1" s="1"/>
  <c r="AT23" i="1"/>
  <c r="AV23" i="1" s="1"/>
  <c r="G11" i="1"/>
  <c r="E12" i="1"/>
  <c r="S14" i="1"/>
  <c r="G14" i="1"/>
  <c r="E16" i="1"/>
  <c r="E18" i="1"/>
  <c r="I18" i="1" s="1"/>
  <c r="BR16" i="2"/>
  <c r="CE16" i="2"/>
  <c r="AO16" i="2"/>
  <c r="O16" i="2"/>
  <c r="AJ16" i="2"/>
  <c r="AL16" i="2" s="1"/>
  <c r="S13" i="2"/>
  <c r="AC16" i="2"/>
  <c r="BT13" i="2"/>
  <c r="BY16" i="2"/>
  <c r="N14" i="2"/>
  <c r="CY16" i="2"/>
  <c r="I10" i="2"/>
  <c r="AT16" i="2"/>
  <c r="AV16" i="2" s="1"/>
  <c r="K10" i="2"/>
  <c r="N11" i="2"/>
  <c r="BS11" i="2"/>
  <c r="I12" i="2"/>
  <c r="BT14" i="2"/>
  <c r="Z16" i="2"/>
  <c r="AB16" i="2" s="1"/>
  <c r="N12" i="2"/>
  <c r="BS10" i="2"/>
  <c r="K13" i="2"/>
  <c r="M13" i="2" s="1"/>
  <c r="M10" i="2"/>
  <c r="K11" i="2"/>
  <c r="BQ16" i="2"/>
  <c r="BS16" i="2" s="1"/>
  <c r="U16" i="2"/>
  <c r="P10" i="2"/>
  <c r="BT10" i="2"/>
  <c r="S11" i="2"/>
  <c r="DL11" i="2"/>
  <c r="F11" i="2" s="1"/>
  <c r="N13" i="2"/>
  <c r="I13" i="2"/>
  <c r="DL14" i="2"/>
  <c r="F14" i="2" s="1"/>
  <c r="P14" i="2"/>
  <c r="R14" i="2" s="1"/>
  <c r="X16" i="2"/>
  <c r="AR16" i="2"/>
  <c r="BP16" i="2"/>
  <c r="BT16" i="2" s="1"/>
  <c r="CT16" i="2"/>
  <c r="CV16" i="2" s="1"/>
  <c r="S10" i="2"/>
  <c r="M11" i="2"/>
  <c r="BT11" i="2"/>
  <c r="BT12" i="2"/>
  <c r="DL13" i="2"/>
  <c r="F13" i="2" s="1"/>
  <c r="BQ14" i="2"/>
  <c r="BS14" i="2" s="1"/>
  <c r="L16" i="2"/>
  <c r="P11" i="2"/>
  <c r="R11" i="2" s="1"/>
  <c r="R10" i="2"/>
  <c r="DL12" i="2"/>
  <c r="F12" i="2" s="1"/>
  <c r="P12" i="2"/>
  <c r="R12" i="2" s="1"/>
  <c r="BS12" i="2"/>
  <c r="P13" i="2"/>
  <c r="R13" i="2" s="1"/>
  <c r="BS13" i="2"/>
  <c r="I14" i="2"/>
  <c r="DM16" i="2"/>
  <c r="AQ16" i="2"/>
  <c r="S16" i="2"/>
  <c r="N10" i="2"/>
  <c r="I11" i="2"/>
  <c r="K12" i="2"/>
  <c r="M12" i="2" s="1"/>
  <c r="S12" i="2"/>
  <c r="K14" i="2"/>
  <c r="M14" i="2" s="1"/>
  <c r="S14" i="2"/>
  <c r="W16" i="2"/>
  <c r="AE16" i="2"/>
  <c r="AG16" i="2" s="1"/>
  <c r="AM16" i="2"/>
  <c r="DK16" i="2"/>
  <c r="E16" i="2" s="1"/>
  <c r="W10" i="2"/>
  <c r="DL10" i="2"/>
  <c r="F10" i="2" s="1"/>
  <c r="AB11" i="2"/>
  <c r="AL12" i="2"/>
  <c r="AB13" i="2"/>
  <c r="AL14" i="2"/>
  <c r="J16" i="2"/>
  <c r="CQ23" i="1"/>
  <c r="BS21" i="1"/>
  <c r="BY23" i="1"/>
  <c r="K13" i="1"/>
  <c r="M13" i="1" s="1"/>
  <c r="DL16" i="1"/>
  <c r="F16" i="1" s="1"/>
  <c r="BP23" i="1"/>
  <c r="BT10" i="1"/>
  <c r="BT14" i="1"/>
  <c r="DL11" i="1"/>
  <c r="F11" i="1" s="1"/>
  <c r="BS13" i="1"/>
  <c r="BT17" i="1"/>
  <c r="BT21" i="1"/>
  <c r="BS20" i="1"/>
  <c r="DL19" i="1"/>
  <c r="F19" i="1" s="1"/>
  <c r="H19" i="1" s="1"/>
  <c r="AV10" i="1"/>
  <c r="AR23" i="1"/>
  <c r="AG12" i="1"/>
  <c r="DL12" i="1"/>
  <c r="F12" i="1" s="1"/>
  <c r="S19" i="1"/>
  <c r="N15" i="1"/>
  <c r="N18" i="1"/>
  <c r="W16" i="1"/>
  <c r="S16" i="1"/>
  <c r="P14" i="1"/>
  <c r="R14" i="1" s="1"/>
  <c r="S12" i="1"/>
  <c r="N11" i="1"/>
  <c r="X23" i="1"/>
  <c r="E10" i="1"/>
  <c r="P10" i="1"/>
  <c r="R10" i="1" s="1"/>
  <c r="W12" i="1"/>
  <c r="P21" i="1"/>
  <c r="R21" i="1" s="1"/>
  <c r="P19" i="1"/>
  <c r="R19" i="1" s="1"/>
  <c r="P20" i="1"/>
  <c r="R20" i="1" s="1"/>
  <c r="P12" i="1"/>
  <c r="R12" i="1" s="1"/>
  <c r="P13" i="1"/>
  <c r="R13" i="1" s="1"/>
  <c r="P16" i="1"/>
  <c r="R16" i="1" s="1"/>
  <c r="P17" i="1"/>
  <c r="R17" i="1" s="1"/>
  <c r="W19" i="1"/>
  <c r="J23" i="1"/>
  <c r="EH23" i="1"/>
  <c r="EG23" i="1"/>
  <c r="S20" i="1"/>
  <c r="BS18" i="1"/>
  <c r="Q23" i="1"/>
  <c r="EI23" i="1"/>
  <c r="BT16" i="1"/>
  <c r="BS11" i="1"/>
  <c r="BS10" i="1"/>
  <c r="BS16" i="1"/>
  <c r="BT12" i="1"/>
  <c r="BS19" i="1"/>
  <c r="BS15" i="1"/>
  <c r="BS17" i="1"/>
  <c r="BT19" i="1"/>
  <c r="BS14" i="1"/>
  <c r="BS12" i="1"/>
  <c r="AH23" i="1"/>
  <c r="N13" i="1"/>
  <c r="N16" i="1"/>
  <c r="N17" i="1"/>
  <c r="N19" i="1"/>
  <c r="S10" i="1"/>
  <c r="S13" i="1"/>
  <c r="S17" i="1"/>
  <c r="N20" i="1"/>
  <c r="N12" i="1"/>
  <c r="S21" i="1"/>
  <c r="DK23" i="1"/>
  <c r="I15" i="1"/>
  <c r="I20" i="1"/>
  <c r="BT11" i="1"/>
  <c r="DL13" i="1"/>
  <c r="F13" i="1" s="1"/>
  <c r="BT15" i="1"/>
  <c r="BT18" i="1"/>
  <c r="DL20" i="1"/>
  <c r="F20" i="1" s="1"/>
  <c r="H20" i="1" s="1"/>
  <c r="O23" i="1"/>
  <c r="AM23" i="1"/>
  <c r="K10" i="1"/>
  <c r="M10" i="1" s="1"/>
  <c r="DL10" i="1"/>
  <c r="F10" i="1" s="1"/>
  <c r="P11" i="1"/>
  <c r="R11" i="1" s="1"/>
  <c r="K14" i="1"/>
  <c r="M14" i="1" s="1"/>
  <c r="DL14" i="1"/>
  <c r="F14" i="1" s="1"/>
  <c r="P15" i="1"/>
  <c r="R15" i="1" s="1"/>
  <c r="DL17" i="1"/>
  <c r="F17" i="1" s="1"/>
  <c r="P18" i="1"/>
  <c r="R18" i="1" s="1"/>
  <c r="K21" i="1"/>
  <c r="M21" i="1" s="1"/>
  <c r="DL21" i="1"/>
  <c r="F21" i="1" s="1"/>
  <c r="BR23" i="1"/>
  <c r="CT23" i="1"/>
  <c r="CV23" i="1" s="1"/>
  <c r="N10" i="1"/>
  <c r="K11" i="1"/>
  <c r="M11" i="1" s="1"/>
  <c r="S11" i="1"/>
  <c r="BT13" i="1"/>
  <c r="N14" i="1"/>
  <c r="K15" i="1"/>
  <c r="M15" i="1" s="1"/>
  <c r="S15" i="1"/>
  <c r="K18" i="1"/>
  <c r="M18" i="1" s="1"/>
  <c r="S18" i="1"/>
  <c r="BT20" i="1"/>
  <c r="N21" i="1"/>
  <c r="U23" i="1"/>
  <c r="AC23" i="1"/>
  <c r="AO23" i="1"/>
  <c r="AQ23" i="1" s="1"/>
  <c r="AW23" i="1"/>
  <c r="CW23" i="1"/>
  <c r="DM23" i="1"/>
  <c r="K12" i="1"/>
  <c r="M12" i="1" s="1"/>
  <c r="K16" i="1"/>
  <c r="M16" i="1" s="1"/>
  <c r="K19" i="1"/>
  <c r="M19" i="1" s="1"/>
  <c r="L23" i="1"/>
  <c r="I10" i="1" l="1"/>
  <c r="H10" i="1"/>
  <c r="H12" i="1"/>
  <c r="H13" i="1"/>
  <c r="H21" i="1"/>
  <c r="I12" i="1"/>
  <c r="I16" i="1"/>
  <c r="I17" i="1"/>
  <c r="H16" i="1"/>
  <c r="I13" i="1"/>
  <c r="BQ23" i="1"/>
  <c r="BS23" i="1" s="1"/>
  <c r="H17" i="1"/>
  <c r="G23" i="1"/>
  <c r="I11" i="1"/>
  <c r="H14" i="1"/>
  <c r="I14" i="1"/>
  <c r="H11" i="1"/>
  <c r="N16" i="2"/>
  <c r="H13" i="2"/>
  <c r="H10" i="2"/>
  <c r="H11" i="2"/>
  <c r="P16" i="2"/>
  <c r="R16" i="2" s="1"/>
  <c r="H12" i="2"/>
  <c r="G16" i="2"/>
  <c r="H14" i="2"/>
  <c r="DL16" i="2"/>
  <c r="F16" i="2" s="1"/>
  <c r="K16" i="2"/>
  <c r="M16" i="2" s="1"/>
  <c r="I16" i="2"/>
  <c r="E23" i="1"/>
  <c r="S23" i="1"/>
  <c r="DL23" i="1"/>
  <c r="F23" i="1" s="1"/>
  <c r="P23" i="1"/>
  <c r="R23" i="1" s="1"/>
  <c r="W23" i="1"/>
  <c r="K23" i="1"/>
  <c r="M23" i="1" s="1"/>
  <c r="N23" i="1"/>
  <c r="BT23" i="1"/>
  <c r="I23" i="1" l="1"/>
  <c r="H23" i="1"/>
  <c r="H16" i="2"/>
</calcChain>
</file>

<file path=xl/sharedStrings.xml><?xml version="1.0" encoding="utf-8"?>
<sst xmlns="http://schemas.openxmlformats.org/spreadsheetml/2006/main" count="425" uniqueCount="75">
  <si>
    <t>ՀԱՇՎԵՏՎՈՒԹՅՈՒՆ</t>
  </si>
  <si>
    <t>հազ․ ՀՀ  դրամ</t>
  </si>
  <si>
    <t>Հ/հ</t>
  </si>
  <si>
    <t>Անվանումը</t>
  </si>
  <si>
    <t>Ֆոնդային բյուջեի տարեսկզբի մնացորդ</t>
  </si>
  <si>
    <t>Վարչական բյուջեի տարեսկզբի մնացորդ</t>
  </si>
  <si>
    <t>տող 1000
ԸՆԴԱՄԵՆԸ  ԵԿԱՄՈՒՏՆԵՐ     
(տող 1100 + տող 1200+
տող 1300)</t>
  </si>
  <si>
    <r>
      <t xml:space="preserve">որից` 
Սեփական եկամուտներ
</t>
    </r>
    <r>
      <rPr>
        <sz val="9"/>
        <rFont val="GHEA Grapalat"/>
        <family val="3"/>
      </rPr>
      <t xml:space="preserve"> (Ընդամենը եկամուտներ առանց պաշտոնական դրամաշնորհների)                                                                                                              </t>
    </r>
  </si>
  <si>
    <t>ԴԱՀԿ</t>
  </si>
  <si>
    <t xml:space="preserve"> տող 1000
Ընդամենը վարչական մաս</t>
  </si>
  <si>
    <t xml:space="preserve">Ֆ Ո Ն Դ Ա Յ Ի Ն     </t>
  </si>
  <si>
    <t>տող 1000
Ընդամենը ֆոնդային մաս</t>
  </si>
  <si>
    <t>1. ՀԱՐԿԵՐ ԵՎ ՏՈՒՐՔԵՐ</t>
  </si>
  <si>
    <t>2. ՊԱՇՏՈՆԱԿԱՆ ԴՐԱՄԱՇՆՈՐՀՆԵՐ</t>
  </si>
  <si>
    <t xml:space="preserve">տող 1320 Շահաբաժիններ </t>
  </si>
  <si>
    <t>3.3 գույքի վարձակալությունից եկամուտներ
(տող 1331 + տող 1332 + տող 1333 + 1334)</t>
  </si>
  <si>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</si>
  <si>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</si>
  <si>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 xml:space="preserve"> տող 1360
Մուտքեր տույժերից, տուգանքներից</t>
  </si>
  <si>
    <t xml:space="preserve"> տող 1370
3.7 Ընթացիկ ոչ պաշտոնական դրամաշնորհներ</t>
  </si>
  <si>
    <t xml:space="preserve"> տող 1390
3.9 Այլ եկամուտներ</t>
  </si>
  <si>
    <t xml:space="preserve"> տող 1310
3.1 Տոկոսներ</t>
  </si>
  <si>
    <t xml:space="preserve">
Ընդամենը գույքահարկ</t>
  </si>
  <si>
    <t xml:space="preserve">
տող 1111
Գույքահարկ համայնքների վարչական տարածքներում գտնվող շենքերի և շինությունների համար                                                                     </t>
  </si>
  <si>
    <t>տող 1112
Հողի հարկ համայնքների վարչական տարածքներում գտնվող հողի համար</t>
  </si>
  <si>
    <t>Անշարժ գույքի հարկ</t>
  </si>
  <si>
    <r>
      <t>տող 1120
1.2 Գույքային հարկեր այլ գույքից
այդ թվում`
Գույքահարկ փոխադրամիջոցների համար</t>
    </r>
    <r>
      <rPr>
        <sz val="10"/>
        <rFont val="Arial Armenian"/>
        <family val="2"/>
      </rPr>
      <t/>
    </r>
  </si>
  <si>
    <t xml:space="preserve">տող 1131
Տեղական տուրքեր
</t>
  </si>
  <si>
    <t>տող 1150
Համայնքի բյուջե վճարվող պետական տուրքեր
(տող 1151 )</t>
  </si>
  <si>
    <t>տող1160
 1.5 Այլ հարկային եկամուտներ</t>
  </si>
  <si>
    <t>տող1210+1230
2.1  Ընթացիկ արտաքին պաշտոնական դրամաշնորհներ` ստացված այլ պետություններից
2.3 Ընթացիկ արտաքին պաշտոնական դրամաշնորհներ`  ստացված միջազգային կազմակերպություններից</t>
  </si>
  <si>
    <r>
      <t xml:space="preserve">տող1251+1254
ա) Պետական բյուջեից ֆինանսական համահարթեցման սկզբունքով տրամադրվող դոտացիաներ 
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</si>
  <si>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տող1257
գ) Պետական բյուջեից համայնքի վարչական բյուջեին տրամադրվող նպատակային հատկացումներ (սուբվենցիաներ)</t>
  </si>
  <si>
    <t>տող1258
դ) Այլ համայնքների բյուջեներից ընթացիկ ծախսերի ֆինանսավորման նպատակով ստացվող պաշտոնական դրամաշնորհներ</t>
  </si>
  <si>
    <t>տող 1330
3.3  ընդամենը գույքի վարձակալությունից եկամուտներ
(տող 1331 + տող 1332 + տող 1333 + 1334)</t>
  </si>
  <si>
    <t xml:space="preserve">տող 1331
Համայնքի սեփականություն համարվող հողերի վարձավճարներ </t>
  </si>
  <si>
    <t xml:space="preserve">տող1332
Համայնքի վարչական տարածքում գտնվող պետական սեփականություն համարվող հողերի վարձավճարներ </t>
  </si>
  <si>
    <t xml:space="preserve">տող 1333
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</si>
  <si>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
Այլ գույքի վարձակալությունից մուտքեր</t>
  </si>
  <si>
    <r>
      <rPr>
        <b/>
        <sz val="9"/>
        <rFont val="GHEA Grapalat"/>
        <family val="3"/>
      </rPr>
      <t>տող 1341</t>
    </r>
    <r>
      <rPr>
        <sz val="9"/>
        <rFont val="GHEA Grapalat"/>
        <family val="3"/>
      </rPr>
      <t xml:space="preserve">
Համայնքի սեփականություն հանդիսացող, այդ թվում` տիրազուրկ, համայնքին որպես սեփականություն անցած ապրանքների վաճառքից մուտքեր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  </r>
  </si>
  <si>
    <r>
      <rPr>
        <b/>
        <sz val="9"/>
        <rFont val="GHEA Grapalat"/>
        <family val="3"/>
      </rPr>
      <t xml:space="preserve"> տող 1342</t>
    </r>
    <r>
      <rPr>
        <sz val="9"/>
        <rFont val="GHEA Grapalat"/>
        <family val="3"/>
      </rPr>
      <t xml:space="preserve">
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</si>
  <si>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t>տող 1343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</si>
  <si>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r>
      <rPr>
        <b/>
        <sz val="9"/>
        <rFont val="GHEA Grapalat"/>
        <family val="3"/>
      </rPr>
      <t xml:space="preserve"> տող 1351</t>
    </r>
    <r>
      <rPr>
        <sz val="9"/>
        <rFont val="GHEA Grapalat"/>
        <family val="3"/>
      </rPr>
      <t xml:space="preserve">
Տեղական վճարներ</t>
    </r>
  </si>
  <si>
    <t>Այդ թվում աղբահանություն</t>
  </si>
  <si>
    <r>
      <rPr>
        <b/>
        <sz val="9"/>
        <rFont val="GHEA Grapalat"/>
        <family val="3"/>
      </rPr>
      <t xml:space="preserve"> տող 1352</t>
    </r>
    <r>
      <rPr>
        <sz val="9"/>
        <rFont val="GHEA Grapalat"/>
        <family val="3"/>
      </rPr>
      <t xml:space="preserve">
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</si>
  <si>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9"/>
        <rFont val="GHEA Grapalat"/>
        <family val="3"/>
      </rPr>
      <t>տող 1220+1240</t>
    </r>
    <r>
      <rPr>
        <sz val="9"/>
        <rFont val="GHEA Grapalat"/>
        <family val="3"/>
      </rPr>
      <t xml:space="preserve">
2.2 Կապիտալ արտաքին պաշտոնական դրամաշնորհներ` ստացված այլ պետություններից
2.4 Կապիտալ արտաքին պաշտոնական դրամաշնորհներ`  ստացված միջազգային կազմակերպություններից</t>
    </r>
  </si>
  <si>
    <r>
      <rPr>
        <b/>
        <sz val="9"/>
        <rFont val="GHEA Grapalat"/>
        <family val="3"/>
      </rPr>
      <t xml:space="preserve"> տող 1260</t>
    </r>
    <r>
      <rPr>
        <sz val="9"/>
        <rFont val="GHEA Grapalat"/>
        <family val="3"/>
      </rPr>
      <t xml:space="preserve">
2.6 Կապիտալ ներքին պաշտոնական դրամաշնորհներ` ստացված կառավարման այլ մակարդակներից</t>
    </r>
  </si>
  <si>
    <r>
      <rPr>
        <b/>
        <sz val="9"/>
        <rFont val="GHEA Grapalat"/>
        <family val="3"/>
      </rPr>
      <t xml:space="preserve"> տող 1381+տող 1382</t>
    </r>
    <r>
      <rPr>
        <sz val="9"/>
        <rFont val="GHEA Grapalat"/>
        <family val="3"/>
      </rPr>
      <t xml:space="preserve">
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</si>
  <si>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9"/>
        <rFont val="GHEA Grapalat"/>
        <family val="3"/>
      </rPr>
      <t>տող 1391+1393</t>
    </r>
    <r>
      <rPr>
        <sz val="9"/>
        <rFont val="GHEA Grapalat"/>
        <family val="3"/>
      </rPr>
      <t xml:space="preserve">
1391.Համայնքի գույքին պատճառած վնասների փոխհատուցումից մուտքեր 
1393.Օրենքով և իրավական այլ ակտերով սահմանված` համայնքի բյուջե մուտքագրման ենթակա այլ եկամուտներ</t>
    </r>
  </si>
  <si>
    <r>
      <rPr>
        <b/>
        <sz val="9"/>
        <rFont val="GHEA Grapalat"/>
        <family val="3"/>
      </rPr>
      <t>տող 1392</t>
    </r>
    <r>
      <rPr>
        <sz val="9"/>
        <rFont val="GHEA Grapalat"/>
        <family val="3"/>
      </rPr>
      <t xml:space="preserve">
Վարչական բյուջեի պահուստային ֆոնդից ֆոնդային բյուջե կատարվող հատկացումներից մուտքեր</t>
    </r>
  </si>
  <si>
    <t xml:space="preserve">ծրագիր  տարեկան </t>
  </si>
  <si>
    <t>Հաշվետու ժամանակաշրջան</t>
  </si>
  <si>
    <t xml:space="preserve">ծրագիր   տարեկան </t>
  </si>
  <si>
    <t xml:space="preserve">  ծրագիր    տարեկան </t>
  </si>
  <si>
    <t xml:space="preserve"> ծրագիր   տարեկան </t>
  </si>
  <si>
    <t>ծրագիր  տվյալ ամիս</t>
  </si>
  <si>
    <t xml:space="preserve">փաստ.                                                                            </t>
  </si>
  <si>
    <t>կատ. %-ը  տվյալ ամսվա</t>
  </si>
  <si>
    <t>կատ. %-ը</t>
  </si>
  <si>
    <t>կատ. %-ը տվյալ ամսվա</t>
  </si>
  <si>
    <t>Գավառ</t>
  </si>
  <si>
    <t>Գեղարքունիք</t>
  </si>
  <si>
    <t>Լանջաղբյուր</t>
  </si>
  <si>
    <t>Սարուխան</t>
  </si>
  <si>
    <t>Գանձակ</t>
  </si>
  <si>
    <t>Ծաղկաշեն</t>
  </si>
  <si>
    <t>Կարմիրգյուղ</t>
  </si>
  <si>
    <t>Նորատուս</t>
  </si>
  <si>
    <t>Բերդկունք</t>
  </si>
  <si>
    <t>Հայրավանք</t>
  </si>
  <si>
    <t>Լճափ</t>
  </si>
  <si>
    <t>Ծովազարդ</t>
  </si>
  <si>
    <t>Ընդամնեը</t>
  </si>
  <si>
    <t xml:space="preserve">ՀՀ ԳԵՂԱՐՔՈԻՆԻՔԻ ՄԱՐԶԻ  ԳԱՎԱՌ ՀԱՄԱՅՆՔԻ   ԲՅՈՒՋԵՏԱՅԻՆ   ԵԿԱՄՈՒՏՆԵՐԻ   ՎԵՐԱԲԵՐՅԱԼ  (աճողական)  2023թ.  հունվարի « 31 » -ի դրությամբ    </t>
  </si>
  <si>
    <t xml:space="preserve">ՀՀ ԳԵՂԱՐՔՈԻՆԻՔԻ ՄԱՐԶԻ  ԳԱՎԱՌ ՀԱՄԱՅՆՔԻ   ԲՅՈՒՋԵՏԱՅԻՆ   ԵԿԱՄՈՒՏՆԵՐԻ   ՎԵՐԱԲԵՐՅԱԼ  (աճողական)  2024թ.  հունվարի « 31 » -ի դրությամբ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</si>
</sst>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12">
    <font>
      <sz val="11"/>
      <color theme="1"/>
      <name val="Calibri"/>
      <family val="2"/>
      <scheme val="minor"/>
    </font>
    <font>
      <b/>
      <sz val="11"/>
      <name val="GHEA Grapalat"/>
      <family val="3"/>
    </font>
    <font>
      <sz val="12"/>
      <name val="GHEA Grapalat"/>
      <family val="3"/>
    </font>
    <font>
      <sz val="10"/>
      <name val="GHEA Grapalat"/>
      <family val="3"/>
    </font>
    <font>
      <sz val="9"/>
      <name val="GHEA Grapalat"/>
      <family val="3"/>
    </font>
    <font>
      <b/>
      <sz val="10"/>
      <name val="GHEA Grapalat"/>
      <family val="3"/>
    </font>
    <font>
      <b/>
      <sz val="9"/>
      <name val="GHEA Grapalat"/>
      <family val="3"/>
    </font>
    <font>
      <sz val="10"/>
      <name val="Arial Armenian"/>
      <family val="2"/>
    </font>
    <font>
      <sz val="9"/>
      <name val="Arial Armenian"/>
      <family val="2"/>
    </font>
    <font>
      <sz val="12"/>
      <name val="Arial Armenian"/>
      <family val="2"/>
    </font>
    <font>
      <sz val="11"/>
      <name val="Calibri"/>
      <family val="2"/>
      <scheme val="minor"/>
    </font>
    <font>
      <sz val="11"/>
      <name val="GHEA Grapalat"/>
      <family val="3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27">
    <xf numFmtId="0" fontId="0" fillId="0" borderId="0" xfId="0"/>
    <xf numFmtId="0" fontId="2" fillId="0" borderId="0" xfId="0" applyFont="1" applyProtection="1">
      <protection locked="0"/>
    </xf>
    <xf numFmtId="164" fontId="2" fillId="0" borderId="0" xfId="0" applyNumberFormat="1" applyFont="1" applyProtection="1">
      <protection locked="0"/>
    </xf>
    <xf numFmtId="165" fontId="2" fillId="0" borderId="0" xfId="0" applyNumberFormat="1" applyFont="1" applyProtection="1"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2" fillId="0" borderId="0" xfId="0" applyFont="1" applyBorder="1" applyAlignment="1" applyProtection="1">
      <alignment horizontal="center"/>
      <protection locked="0"/>
    </xf>
    <xf numFmtId="165" fontId="2" fillId="0" borderId="0" xfId="0" applyNumberFormat="1" applyFont="1" applyBorder="1" applyAlignment="1" applyProtection="1">
      <alignment horizontal="center"/>
      <protection locked="0"/>
    </xf>
    <xf numFmtId="0" fontId="2" fillId="0" borderId="0" xfId="0" applyFont="1" applyProtection="1"/>
    <xf numFmtId="0" fontId="4" fillId="0" borderId="3" xfId="0" applyNumberFormat="1" applyFont="1" applyBorder="1" applyAlignment="1" applyProtection="1">
      <alignment horizontal="center" vertical="center" wrapText="1"/>
    </xf>
    <xf numFmtId="0" fontId="3" fillId="2" borderId="3" xfId="0" applyFont="1" applyFill="1" applyBorder="1" applyAlignment="1" applyProtection="1">
      <alignment horizontal="center" vertical="center" wrapText="1"/>
    </xf>
    <xf numFmtId="0" fontId="4" fillId="2" borderId="3" xfId="0" applyFont="1" applyFill="1" applyBorder="1" applyAlignment="1" applyProtection="1">
      <alignment horizontal="center" vertical="center" wrapText="1"/>
    </xf>
    <xf numFmtId="0" fontId="2" fillId="0" borderId="0" xfId="0" applyFont="1" applyBorder="1" applyProtection="1">
      <protection locked="0"/>
    </xf>
    <xf numFmtId="0" fontId="9" fillId="0" borderId="0" xfId="0" applyFont="1" applyBorder="1" applyProtection="1">
      <protection locked="0"/>
    </xf>
    <xf numFmtId="165" fontId="2" fillId="0" borderId="0" xfId="0" applyNumberFormat="1" applyFont="1" applyBorder="1" applyProtection="1">
      <protection locked="0"/>
    </xf>
    <xf numFmtId="164" fontId="11" fillId="0" borderId="0" xfId="0" applyNumberFormat="1" applyFont="1" applyProtection="1">
      <protection locked="0"/>
    </xf>
    <xf numFmtId="165" fontId="11" fillId="0" borderId="0" xfId="0" applyNumberFormat="1" applyFont="1" applyBorder="1" applyProtection="1">
      <protection locked="0"/>
    </xf>
    <xf numFmtId="164" fontId="2" fillId="0" borderId="0" xfId="0" applyNumberFormat="1" applyFont="1" applyBorder="1" applyProtection="1">
      <protection locked="0"/>
    </xf>
    <xf numFmtId="0" fontId="2" fillId="0" borderId="1" xfId="0" applyFont="1" applyBorder="1" applyAlignment="1" applyProtection="1">
      <alignment horizontal="center"/>
      <protection locked="0"/>
    </xf>
    <xf numFmtId="0" fontId="4" fillId="8" borderId="2" xfId="0" applyFont="1" applyFill="1" applyBorder="1" applyAlignment="1" applyProtection="1">
      <alignment horizontal="center" vertical="center" wrapText="1"/>
      <protection locked="0"/>
    </xf>
    <xf numFmtId="164" fontId="11" fillId="8" borderId="2" xfId="0" applyNumberFormat="1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0" fontId="6" fillId="8" borderId="0" xfId="0" applyFont="1" applyFill="1" applyProtection="1">
      <protection locked="0"/>
    </xf>
    <xf numFmtId="0" fontId="10" fillId="8" borderId="2" xfId="0" applyFont="1" applyFill="1" applyBorder="1" applyAlignment="1">
      <alignment horizontal="center"/>
    </xf>
    <xf numFmtId="0" fontId="2" fillId="8" borderId="0" xfId="0" applyFont="1" applyFill="1" applyProtection="1">
      <protection locked="0"/>
    </xf>
    <xf numFmtId="0" fontId="2" fillId="8" borderId="2" xfId="0" applyFont="1" applyFill="1" applyBorder="1" applyProtection="1">
      <protection locked="0"/>
    </xf>
    <xf numFmtId="165" fontId="3" fillId="8" borderId="2" xfId="0" applyNumberFormat="1" applyFont="1" applyFill="1" applyBorder="1" applyAlignment="1" applyProtection="1">
      <alignment horizontal="right" vertical="center" wrapText="1"/>
    </xf>
    <xf numFmtId="0" fontId="3" fillId="8" borderId="0" xfId="0" applyFont="1" applyFill="1" applyProtection="1">
      <protection locked="0"/>
    </xf>
    <xf numFmtId="0" fontId="2" fillId="0" borderId="1" xfId="0" applyFont="1" applyBorder="1" applyAlignment="1" applyProtection="1">
      <alignment horizontal="center"/>
      <protection locked="0"/>
    </xf>
    <xf numFmtId="165" fontId="3" fillId="0" borderId="0" xfId="0" applyNumberFormat="1" applyFont="1" applyProtection="1"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center"/>
      <protection locked="0"/>
    </xf>
    <xf numFmtId="0" fontId="2" fillId="0" borderId="1" xfId="0" applyFont="1" applyBorder="1" applyAlignment="1" applyProtection="1">
      <alignment horizontal="center"/>
      <protection locked="0"/>
    </xf>
    <xf numFmtId="0" fontId="3" fillId="2" borderId="2" xfId="0" applyFont="1" applyFill="1" applyBorder="1" applyAlignment="1" applyProtection="1">
      <alignment horizontal="center" vertical="center" wrapText="1"/>
    </xf>
    <xf numFmtId="0" fontId="2" fillId="0" borderId="2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textRotation="90" wrapText="1"/>
    </xf>
    <xf numFmtId="0" fontId="4" fillId="0" borderId="8" xfId="0" applyFont="1" applyBorder="1" applyAlignment="1" applyProtection="1">
      <alignment horizontal="center" vertical="center" textRotation="90" wrapText="1"/>
    </xf>
    <xf numFmtId="0" fontId="4" fillId="0" borderId="15" xfId="0" applyFont="1" applyBorder="1" applyAlignment="1" applyProtection="1">
      <alignment horizontal="center" vertical="center" textRotation="90" wrapText="1"/>
    </xf>
    <xf numFmtId="4" fontId="5" fillId="3" borderId="4" xfId="0" applyNumberFormat="1" applyFont="1" applyFill="1" applyBorder="1" applyAlignment="1" applyProtection="1">
      <alignment horizontal="center" vertical="center" wrapText="1"/>
    </xf>
    <xf numFmtId="4" fontId="5" fillId="3" borderId="5" xfId="0" applyNumberFormat="1" applyFont="1" applyFill="1" applyBorder="1" applyAlignment="1" applyProtection="1">
      <alignment horizontal="center" vertical="center" wrapText="1"/>
    </xf>
    <xf numFmtId="4" fontId="5" fillId="3" borderId="6" xfId="0" applyNumberFormat="1" applyFont="1" applyFill="1" applyBorder="1" applyAlignment="1" applyProtection="1">
      <alignment horizontal="center" vertical="center" wrapText="1"/>
    </xf>
    <xf numFmtId="4" fontId="5" fillId="3" borderId="9" xfId="0" applyNumberFormat="1" applyFont="1" applyFill="1" applyBorder="1" applyAlignment="1" applyProtection="1">
      <alignment horizontal="center" vertical="center" wrapText="1"/>
    </xf>
    <xf numFmtId="4" fontId="5" fillId="3" borderId="0" xfId="0" applyNumberFormat="1" applyFont="1" applyFill="1" applyBorder="1" applyAlignment="1" applyProtection="1">
      <alignment horizontal="center" vertical="center" wrapText="1"/>
    </xf>
    <xf numFmtId="4" fontId="5" fillId="3" borderId="10" xfId="0" applyNumberFormat="1" applyFont="1" applyFill="1" applyBorder="1" applyAlignment="1" applyProtection="1">
      <alignment horizontal="center" vertical="center" wrapText="1"/>
    </xf>
    <xf numFmtId="4" fontId="5" fillId="3" borderId="13" xfId="0" applyNumberFormat="1" applyFont="1" applyFill="1" applyBorder="1" applyAlignment="1" applyProtection="1">
      <alignment horizontal="center" vertical="center" wrapText="1"/>
    </xf>
    <xf numFmtId="4" fontId="5" fillId="3" borderId="1" xfId="0" applyNumberFormat="1" applyFont="1" applyFill="1" applyBorder="1" applyAlignment="1" applyProtection="1">
      <alignment horizontal="center" vertical="center" wrapText="1"/>
    </xf>
    <xf numFmtId="4" fontId="5" fillId="3" borderId="14" xfId="0" applyNumberFormat="1" applyFont="1" applyFill="1" applyBorder="1" applyAlignment="1" applyProtection="1">
      <alignment horizontal="center" vertical="center" wrapText="1"/>
    </xf>
    <xf numFmtId="0" fontId="6" fillId="3" borderId="4" xfId="0" applyNumberFormat="1" applyFont="1" applyFill="1" applyBorder="1" applyAlignment="1" applyProtection="1">
      <alignment horizontal="center" vertical="center" wrapText="1"/>
    </xf>
    <xf numFmtId="0" fontId="6" fillId="3" borderId="5" xfId="0" applyNumberFormat="1" applyFont="1" applyFill="1" applyBorder="1" applyAlignment="1" applyProtection="1">
      <alignment horizontal="center" vertical="center" wrapText="1"/>
    </xf>
    <xf numFmtId="0" fontId="6" fillId="3" borderId="6" xfId="0" applyNumberFormat="1" applyFont="1" applyFill="1" applyBorder="1" applyAlignment="1" applyProtection="1">
      <alignment horizontal="center" vertical="center" wrapText="1"/>
    </xf>
    <xf numFmtId="0" fontId="6" fillId="3" borderId="9" xfId="0" applyNumberFormat="1" applyFont="1" applyFill="1" applyBorder="1" applyAlignment="1" applyProtection="1">
      <alignment horizontal="center" vertical="center" wrapText="1"/>
    </xf>
    <xf numFmtId="0" fontId="6" fillId="3" borderId="0" xfId="0" applyNumberFormat="1" applyFont="1" applyFill="1" applyBorder="1" applyAlignment="1" applyProtection="1">
      <alignment horizontal="center" vertical="center" wrapText="1"/>
    </xf>
    <xf numFmtId="0" fontId="6" fillId="3" borderId="10" xfId="0" applyNumberFormat="1" applyFont="1" applyFill="1" applyBorder="1" applyAlignment="1" applyProtection="1">
      <alignment horizontal="center" vertical="center" wrapText="1"/>
    </xf>
    <xf numFmtId="0" fontId="6" fillId="3" borderId="13" xfId="0" applyNumberFormat="1" applyFont="1" applyFill="1" applyBorder="1" applyAlignment="1" applyProtection="1">
      <alignment horizontal="center" vertical="center" wrapText="1"/>
    </xf>
    <xf numFmtId="0" fontId="6" fillId="3" borderId="1" xfId="0" applyNumberFormat="1" applyFont="1" applyFill="1" applyBorder="1" applyAlignment="1" applyProtection="1">
      <alignment horizontal="center" vertical="center" wrapText="1"/>
    </xf>
    <xf numFmtId="0" fontId="6" fillId="3" borderId="14" xfId="0" applyNumberFormat="1" applyFont="1" applyFill="1" applyBorder="1" applyAlignment="1" applyProtection="1">
      <alignment horizontal="center" vertical="center" wrapText="1"/>
    </xf>
    <xf numFmtId="4" fontId="4" fillId="4" borderId="4" xfId="0" applyNumberFormat="1" applyFont="1" applyFill="1" applyBorder="1" applyAlignment="1" applyProtection="1">
      <alignment horizontal="center" vertical="center" wrapText="1"/>
    </xf>
    <xf numFmtId="4" fontId="4" fillId="4" borderId="5" xfId="0" applyNumberFormat="1" applyFont="1" applyFill="1" applyBorder="1" applyAlignment="1" applyProtection="1">
      <alignment horizontal="center" vertical="center" wrapText="1"/>
    </xf>
    <xf numFmtId="4" fontId="4" fillId="4" borderId="6" xfId="0" applyNumberFormat="1" applyFont="1" applyFill="1" applyBorder="1" applyAlignment="1" applyProtection="1">
      <alignment horizontal="center" vertical="center" wrapText="1"/>
    </xf>
    <xf numFmtId="4" fontId="4" fillId="5" borderId="3" xfId="0" applyNumberFormat="1" applyFont="1" applyFill="1" applyBorder="1" applyAlignment="1" applyProtection="1">
      <alignment horizontal="center" vertical="center" wrapText="1"/>
    </xf>
    <xf numFmtId="4" fontId="4" fillId="5" borderId="8" xfId="0" applyNumberFormat="1" applyFont="1" applyFill="1" applyBorder="1" applyAlignment="1" applyProtection="1">
      <alignment horizontal="center" vertical="center" wrapText="1"/>
    </xf>
    <xf numFmtId="4" fontId="4" fillId="5" borderId="15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5" xfId="0" applyNumberFormat="1" applyFont="1" applyFill="1" applyBorder="1" applyAlignment="1" applyProtection="1">
      <alignment horizontal="center" vertical="center" wrapText="1"/>
    </xf>
    <xf numFmtId="4" fontId="4" fillId="3" borderId="6" xfId="0" applyNumberFormat="1" applyFont="1" applyFill="1" applyBorder="1" applyAlignment="1" applyProtection="1">
      <alignment horizontal="center" vertical="center" wrapText="1"/>
    </xf>
    <xf numFmtId="4" fontId="4" fillId="3" borderId="9" xfId="0" applyNumberFormat="1" applyFont="1" applyFill="1" applyBorder="1" applyAlignment="1" applyProtection="1">
      <alignment horizontal="center" vertical="center" wrapText="1"/>
    </xf>
    <xf numFmtId="4" fontId="4" fillId="3" borderId="0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3" borderId="13" xfId="0" applyNumberFormat="1" applyFont="1" applyFill="1" applyBorder="1" applyAlignment="1" applyProtection="1">
      <alignment horizontal="center" vertical="center" wrapText="1"/>
    </xf>
    <xf numFmtId="4" fontId="4" fillId="3" borderId="1" xfId="0" applyNumberFormat="1" applyFont="1" applyFill="1" applyBorder="1" applyAlignment="1" applyProtection="1">
      <alignment horizontal="center" vertical="center" wrapText="1"/>
    </xf>
    <xf numFmtId="4" fontId="4" fillId="3" borderId="14" xfId="0" applyNumberFormat="1" applyFont="1" applyFill="1" applyBorder="1" applyAlignment="1" applyProtection="1">
      <alignment horizontal="center" vertical="center" wrapText="1"/>
    </xf>
    <xf numFmtId="4" fontId="4" fillId="4" borderId="7" xfId="0" applyNumberFormat="1" applyFont="1" applyFill="1" applyBorder="1" applyAlignment="1" applyProtection="1">
      <alignment horizontal="center" vertical="center" wrapText="1"/>
    </xf>
    <xf numFmtId="0" fontId="3" fillId="3" borderId="4" xfId="0" applyFont="1" applyFill="1" applyBorder="1" applyAlignment="1" applyProtection="1">
      <alignment horizontal="center" vertical="center" wrapText="1"/>
    </xf>
    <xf numFmtId="0" fontId="3" fillId="3" borderId="5" xfId="0" applyFont="1" applyFill="1" applyBorder="1" applyAlignment="1" applyProtection="1">
      <alignment horizontal="center" vertical="center" wrapText="1"/>
    </xf>
    <xf numFmtId="0" fontId="3" fillId="3" borderId="6" xfId="0" applyFont="1" applyFill="1" applyBorder="1" applyAlignment="1" applyProtection="1">
      <alignment horizontal="center" vertical="center" wrapText="1"/>
    </xf>
    <xf numFmtId="0" fontId="3" fillId="3" borderId="9" xfId="0" applyFont="1" applyFill="1" applyBorder="1" applyAlignment="1" applyProtection="1">
      <alignment horizontal="center" vertical="center" wrapText="1"/>
    </xf>
    <xf numFmtId="0" fontId="3" fillId="3" borderId="0" xfId="0" applyFont="1" applyFill="1" applyBorder="1" applyAlignment="1" applyProtection="1">
      <alignment horizontal="center" vertical="center" wrapText="1"/>
    </xf>
    <xf numFmtId="0" fontId="3" fillId="3" borderId="10" xfId="0" applyFont="1" applyFill="1" applyBorder="1" applyAlignment="1" applyProtection="1">
      <alignment horizontal="center" vertical="center" wrapText="1"/>
    </xf>
    <xf numFmtId="0" fontId="3" fillId="3" borderId="13" xfId="0" applyFont="1" applyFill="1" applyBorder="1" applyAlignment="1" applyProtection="1">
      <alignment horizontal="center" vertical="center" wrapText="1"/>
    </xf>
    <xf numFmtId="0" fontId="3" fillId="3" borderId="1" xfId="0" applyFont="1" applyFill="1" applyBorder="1" applyAlignment="1" applyProtection="1">
      <alignment horizontal="center" vertical="center" wrapText="1"/>
    </xf>
    <xf numFmtId="0" fontId="3" fillId="3" borderId="14" xfId="0" applyFont="1" applyFill="1" applyBorder="1" applyAlignment="1" applyProtection="1">
      <alignment horizontal="center" vertical="center" wrapText="1"/>
    </xf>
    <xf numFmtId="4" fontId="6" fillId="0" borderId="9" xfId="0" applyNumberFormat="1" applyFont="1" applyBorder="1" applyAlignment="1" applyProtection="1">
      <alignment horizontal="center" vertical="center" wrapText="1"/>
    </xf>
    <xf numFmtId="4" fontId="6" fillId="0" borderId="0" xfId="0" applyNumberFormat="1" applyFont="1" applyBorder="1" applyAlignment="1" applyProtection="1">
      <alignment horizontal="center" vertical="center" wrapText="1"/>
    </xf>
    <xf numFmtId="4" fontId="6" fillId="0" borderId="10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4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4" xfId="0" applyNumberFormat="1" applyFont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6" xfId="0" applyNumberFormat="1" applyFont="1" applyBorder="1" applyAlignment="1" applyProtection="1">
      <alignment horizontal="center" vertical="center" wrapText="1"/>
    </xf>
    <xf numFmtId="0" fontId="4" fillId="0" borderId="6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6" fillId="0" borderId="12" xfId="0" applyNumberFormat="1" applyFont="1" applyBorder="1" applyAlignment="1" applyProtection="1">
      <alignment horizontal="center" vertical="center" wrapText="1"/>
    </xf>
    <xf numFmtId="4" fontId="6" fillId="0" borderId="2" xfId="0" applyNumberFormat="1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7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6" fillId="3" borderId="11" xfId="0" applyNumberFormat="1" applyFont="1" applyFill="1" applyBorder="1" applyAlignment="1" applyProtection="1">
      <alignment horizontal="center" vertical="center" wrapText="1"/>
    </xf>
    <xf numFmtId="0" fontId="6" fillId="3" borderId="7" xfId="0" applyNumberFormat="1" applyFont="1" applyFill="1" applyBorder="1" applyAlignment="1" applyProtection="1">
      <alignment horizontal="center" vertical="center" wrapText="1"/>
    </xf>
    <xf numFmtId="0" fontId="6" fillId="3" borderId="12" xfId="0" applyNumberFormat="1" applyFont="1" applyFill="1" applyBorder="1" applyAlignment="1" applyProtection="1">
      <alignment horizontal="center" vertical="center" wrapText="1"/>
    </xf>
    <xf numFmtId="0" fontId="6" fillId="5" borderId="11" xfId="0" applyNumberFormat="1" applyFont="1" applyFill="1" applyBorder="1" applyAlignment="1" applyProtection="1">
      <alignment horizontal="center" vertical="center" wrapText="1"/>
    </xf>
    <xf numFmtId="0" fontId="6" fillId="5" borderId="7" xfId="0" applyNumberFormat="1" applyFont="1" applyFill="1" applyBorder="1" applyAlignment="1" applyProtection="1">
      <alignment horizontal="center" vertical="center" wrapText="1"/>
    </xf>
    <xf numFmtId="0" fontId="6" fillId="5" borderId="12" xfId="0" applyNumberFormat="1" applyFont="1" applyFill="1" applyBorder="1" applyAlignment="1" applyProtection="1">
      <alignment horizontal="center" vertical="center" wrapText="1"/>
    </xf>
    <xf numFmtId="0" fontId="6" fillId="5" borderId="2" xfId="0" applyNumberFormat="1" applyFont="1" applyFill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4" fontId="4" fillId="5" borderId="13" xfId="0" applyNumberFormat="1" applyFont="1" applyFill="1" applyBorder="1" applyAlignment="1" applyProtection="1">
      <alignment horizontal="center" vertical="center" wrapText="1"/>
    </xf>
    <xf numFmtId="4" fontId="4" fillId="5" borderId="1" xfId="0" applyNumberFormat="1" applyFont="1" applyFill="1" applyBorder="1" applyAlignment="1" applyProtection="1">
      <alignment horizontal="center" vertical="center" wrapText="1"/>
    </xf>
    <xf numFmtId="4" fontId="4" fillId="7" borderId="3" xfId="0" applyNumberFormat="1" applyFont="1" applyFill="1" applyBorder="1" applyAlignment="1" applyProtection="1">
      <alignment horizontal="center" vertical="center" wrapText="1"/>
    </xf>
    <xf numFmtId="4" fontId="4" fillId="7" borderId="15" xfId="0" applyNumberFormat="1" applyFont="1" applyFill="1" applyBorder="1" applyAlignment="1" applyProtection="1">
      <alignment horizontal="center" vertical="center" wrapText="1"/>
    </xf>
    <xf numFmtId="0" fontId="4" fillId="5" borderId="4" xfId="0" applyNumberFormat="1" applyFont="1" applyFill="1" applyBorder="1" applyAlignment="1" applyProtection="1">
      <alignment horizontal="center" vertical="center" wrapText="1"/>
    </xf>
    <xf numFmtId="0" fontId="4" fillId="5" borderId="5" xfId="0" applyNumberFormat="1" applyFont="1" applyFill="1" applyBorder="1" applyAlignment="1" applyProtection="1">
      <alignment horizontal="center" vertical="center" wrapText="1"/>
    </xf>
    <xf numFmtId="0" fontId="4" fillId="5" borderId="6" xfId="0" applyNumberFormat="1" applyFont="1" applyFill="1" applyBorder="1" applyAlignment="1" applyProtection="1">
      <alignment horizontal="center" vertical="center" wrapText="1"/>
    </xf>
    <xf numFmtId="0" fontId="4" fillId="5" borderId="11" xfId="0" applyNumberFormat="1" applyFont="1" applyFill="1" applyBorder="1" applyAlignment="1" applyProtection="1">
      <alignment horizontal="center" vertical="center" wrapText="1"/>
    </xf>
    <xf numFmtId="0" fontId="4" fillId="5" borderId="7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4" fontId="4" fillId="0" borderId="7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6" borderId="11" xfId="0" applyFont="1" applyFill="1" applyBorder="1" applyAlignment="1" applyProtection="1">
      <alignment horizontal="center" vertical="center" wrapText="1"/>
    </xf>
    <xf numFmtId="0" fontId="4" fillId="6" borderId="7" xfId="0" applyFont="1" applyFill="1" applyBorder="1" applyAlignment="1" applyProtection="1">
      <alignment horizontal="center" vertical="center" wrapText="1"/>
    </xf>
    <xf numFmtId="0" fontId="4" fillId="6" borderId="12" xfId="0" applyFont="1" applyFill="1" applyBorder="1" applyAlignment="1" applyProtection="1">
      <alignment horizontal="center" vertical="center" wrapText="1"/>
    </xf>
    <xf numFmtId="4" fontId="6" fillId="0" borderId="11" xfId="0" applyNumberFormat="1" applyFont="1" applyBorder="1" applyAlignment="1" applyProtection="1">
      <alignment horizontal="center" vertical="center" wrapText="1"/>
    </xf>
    <xf numFmtId="4" fontId="6" fillId="0" borderId="7" xfId="0" applyNumberFormat="1" applyFont="1" applyBorder="1" applyAlignment="1" applyProtection="1">
      <alignment horizontal="center" vertical="center" wrapText="1"/>
    </xf>
    <xf numFmtId="0" fontId="3" fillId="8" borderId="11" xfId="0" applyFont="1" applyFill="1" applyBorder="1" applyAlignment="1" applyProtection="1">
      <alignment horizontal="center"/>
      <protection locked="0"/>
    </xf>
    <xf numFmtId="0" fontId="3" fillId="8" borderId="12" xfId="0" applyFont="1" applyFill="1" applyBorder="1" applyAlignment="1" applyProtection="1">
      <alignment horizontal="center"/>
      <protection locked="0"/>
    </xf>
    <xf numFmtId="4" fontId="4" fillId="8" borderId="2" xfId="0" applyNumberFormat="1" applyFont="1" applyFill="1" applyBorder="1" applyAlignment="1" applyProtection="1">
      <alignment horizontal="right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J593"/>
  <sheetViews>
    <sheetView tabSelected="1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4" sqref="B4:B8"/>
    </sheetView>
  </sheetViews>
  <sheetFormatPr defaultRowHeight="15.75"/>
  <cols>
    <col min="1" max="1" width="3.85546875" style="1" bestFit="1" customWidth="1"/>
    <col min="2" max="2" width="13.85546875" style="1" customWidth="1"/>
    <col min="3" max="3" width="11.140625" style="1" customWidth="1"/>
    <col min="4" max="4" width="9.85546875" style="1" customWidth="1"/>
    <col min="5" max="5" width="11.7109375" style="1" customWidth="1"/>
    <col min="6" max="6" width="10.28515625" style="1" customWidth="1"/>
    <col min="7" max="7" width="11.140625" style="1" customWidth="1"/>
    <col min="8" max="8" width="7.140625" style="1" customWidth="1"/>
    <col min="9" max="9" width="6.42578125" style="1" customWidth="1"/>
    <col min="10" max="10" width="10.85546875" style="1" customWidth="1"/>
    <col min="11" max="11" width="9.140625" style="1"/>
    <col min="12" max="12" width="9.28515625" style="1" customWidth="1"/>
    <col min="13" max="13" width="6.5703125" style="1" customWidth="1"/>
    <col min="14" max="14" width="6" style="1" customWidth="1"/>
    <col min="15" max="15" width="11.140625" style="1" customWidth="1"/>
    <col min="16" max="16" width="9.140625" style="1"/>
    <col min="17" max="17" width="11" style="1" customWidth="1"/>
    <col min="18" max="18" width="9.140625" style="1"/>
    <col min="19" max="19" width="6.5703125" style="1" customWidth="1"/>
    <col min="20" max="20" width="10.140625" style="1" customWidth="1"/>
    <col min="21" max="23" width="9.140625" style="1"/>
    <col min="24" max="24" width="6.28515625" style="1" customWidth="1"/>
    <col min="25" max="25" width="9.85546875" style="1" customWidth="1"/>
    <col min="26" max="28" width="9.140625" style="1"/>
    <col min="29" max="29" width="7.42578125" style="1" customWidth="1"/>
    <col min="30" max="30" width="11.85546875" style="1" customWidth="1"/>
    <col min="31" max="33" width="9.140625" style="1"/>
    <col min="34" max="34" width="6.7109375" style="1" customWidth="1"/>
    <col min="35" max="35" width="11" style="1" customWidth="1"/>
    <col min="36" max="36" width="10" style="1" customWidth="1"/>
    <col min="37" max="37" width="10.28515625" style="1" customWidth="1"/>
    <col min="38" max="38" width="9.140625" style="1"/>
    <col min="39" max="39" width="7" style="1" customWidth="1"/>
    <col min="40" max="43" width="9.140625" style="1"/>
    <col min="44" max="44" width="6" style="1" customWidth="1"/>
    <col min="45" max="45" width="10.140625" style="1" customWidth="1"/>
    <col min="46" max="55" width="9.140625" style="1"/>
    <col min="56" max="56" width="14.140625" style="1" customWidth="1"/>
    <col min="57" max="57" width="11.7109375" style="1" customWidth="1"/>
    <col min="58" max="58" width="11" style="1" customWidth="1"/>
    <col min="59" max="59" width="9.85546875" style="1" customWidth="1"/>
    <col min="60" max="67" width="9.140625" style="1"/>
    <col min="68" max="68" width="10.28515625" style="1" customWidth="1"/>
    <col min="69" max="69" width="9.140625" style="1"/>
    <col min="70" max="70" width="10.140625" style="1" customWidth="1"/>
    <col min="71" max="71" width="6.42578125" style="1" customWidth="1"/>
    <col min="72" max="72" width="6.5703125" style="1" customWidth="1"/>
    <col min="73" max="73" width="11.140625" style="1" customWidth="1"/>
    <col min="74" max="77" width="9.140625" style="1"/>
    <col min="78" max="78" width="7.85546875" style="1" customWidth="1"/>
    <col min="79" max="93" width="9.140625" style="1"/>
    <col min="94" max="94" width="11.5703125" style="1" customWidth="1"/>
    <col min="95" max="95" width="10.5703125" style="1" customWidth="1"/>
    <col min="96" max="96" width="9.140625" style="1"/>
    <col min="97" max="97" width="10.42578125" style="1" customWidth="1"/>
    <col min="98" max="114" width="9.140625" style="1"/>
    <col min="115" max="115" width="11.7109375" style="1" customWidth="1"/>
    <col min="116" max="116" width="10.5703125" style="1" customWidth="1"/>
    <col min="117" max="117" width="10.140625" style="1" customWidth="1"/>
    <col min="118" max="118" width="9.140625" style="1"/>
    <col min="119" max="119" width="7.7109375" style="1" customWidth="1"/>
    <col min="120" max="120" width="7" style="1" customWidth="1"/>
    <col min="121" max="121" width="10.28515625" style="1" customWidth="1"/>
    <col min="122" max="122" width="9.7109375" style="1" customWidth="1"/>
    <col min="123" max="123" width="10.140625" style="1" customWidth="1"/>
    <col min="124" max="124" width="9.140625" style="1"/>
    <col min="125" max="126" width="7.28515625" style="1" customWidth="1"/>
    <col min="127" max="127" width="9.140625" style="1"/>
    <col min="128" max="128" width="7.5703125" style="1" customWidth="1"/>
    <col min="129" max="129" width="7.140625" style="1" customWidth="1"/>
    <col min="130" max="130" width="9.140625" style="1"/>
    <col min="131" max="131" width="6.140625" style="1" customWidth="1"/>
    <col min="132" max="132" width="7.28515625" style="1" customWidth="1"/>
    <col min="133" max="133" width="11.28515625" style="1" customWidth="1"/>
    <col min="134" max="134" width="11.140625" style="1" customWidth="1"/>
    <col min="135" max="135" width="9.28515625" style="1" customWidth="1"/>
    <col min="136" max="136" width="6.7109375" style="1" customWidth="1"/>
    <col min="137" max="137" width="10.140625" style="1" customWidth="1"/>
    <col min="138" max="16384" width="9.140625" style="1"/>
  </cols>
  <sheetData>
    <row r="1" spans="1:139">
      <c r="A1" s="29" t="s">
        <v>0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  <c r="DU1" s="29"/>
      <c r="DV1" s="29"/>
      <c r="DW1" s="29"/>
      <c r="DX1" s="29"/>
      <c r="DY1" s="29"/>
      <c r="DZ1" s="29"/>
      <c r="EA1" s="29"/>
      <c r="EB1" s="29"/>
      <c r="EC1" s="29"/>
      <c r="ED1" s="29"/>
      <c r="EE1" s="29"/>
      <c r="EF1" s="29"/>
      <c r="EG1" s="29"/>
      <c r="EH1" s="29"/>
      <c r="EI1" s="29"/>
    </row>
    <row r="2" spans="1:139">
      <c r="A2" s="29" t="s">
        <v>74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  <c r="DU2" s="29"/>
      <c r="DV2" s="29"/>
      <c r="DW2" s="29"/>
      <c r="DX2" s="29"/>
      <c r="DY2" s="29"/>
      <c r="DZ2" s="29"/>
      <c r="EA2" s="29"/>
      <c r="EB2" s="29"/>
      <c r="EC2" s="29"/>
      <c r="ED2" s="29"/>
      <c r="EE2" s="29"/>
      <c r="EF2" s="29"/>
      <c r="EG2" s="29"/>
      <c r="EH2" s="29"/>
      <c r="EI2" s="29"/>
    </row>
    <row r="3" spans="1:139">
      <c r="B3" s="2"/>
      <c r="J3" s="3"/>
      <c r="K3" s="3"/>
      <c r="L3" s="3"/>
      <c r="M3" s="3"/>
      <c r="N3" s="3"/>
      <c r="O3" s="3"/>
      <c r="P3" s="3"/>
      <c r="Q3" s="3"/>
      <c r="R3" s="3"/>
      <c r="S3" s="3"/>
      <c r="T3" s="30"/>
      <c r="U3" s="30"/>
      <c r="V3" s="30"/>
      <c r="W3" s="4"/>
      <c r="X3" s="4"/>
      <c r="Y3" s="3"/>
      <c r="Z3" s="3"/>
      <c r="AA3" s="17"/>
      <c r="AB3" s="5"/>
      <c r="AC3" s="5"/>
      <c r="AD3" s="5"/>
      <c r="AE3" s="5"/>
      <c r="AF3" s="5"/>
      <c r="AG3" s="5"/>
      <c r="AH3" s="5"/>
      <c r="AI3" s="6"/>
      <c r="AJ3" s="6"/>
      <c r="AK3" s="17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EG3" s="31" t="s">
        <v>1</v>
      </c>
      <c r="EH3" s="31"/>
      <c r="EI3" s="31"/>
    </row>
    <row r="4" spans="1:139" s="7" customFormat="1" ht="17.25" customHeight="1">
      <c r="A4" s="32" t="s">
        <v>2</v>
      </c>
      <c r="B4" s="33" t="s">
        <v>3</v>
      </c>
      <c r="C4" s="34" t="s">
        <v>4</v>
      </c>
      <c r="D4" s="34" t="s">
        <v>5</v>
      </c>
      <c r="E4" s="37" t="s">
        <v>6</v>
      </c>
      <c r="F4" s="38"/>
      <c r="G4" s="38"/>
      <c r="H4" s="38"/>
      <c r="I4" s="39"/>
      <c r="J4" s="46" t="s">
        <v>7</v>
      </c>
      <c r="K4" s="47"/>
      <c r="L4" s="47"/>
      <c r="M4" s="47"/>
      <c r="N4" s="48"/>
      <c r="O4" s="55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/>
      <c r="DB4" s="56"/>
      <c r="DC4" s="56"/>
      <c r="DD4" s="56"/>
      <c r="DE4" s="56"/>
      <c r="DF4" s="56"/>
      <c r="DG4" s="56"/>
      <c r="DH4" s="56"/>
      <c r="DI4" s="57"/>
      <c r="DJ4" s="58" t="s">
        <v>8</v>
      </c>
      <c r="DK4" s="61" t="s">
        <v>9</v>
      </c>
      <c r="DL4" s="62"/>
      <c r="DM4" s="63"/>
      <c r="DN4" s="70" t="s">
        <v>10</v>
      </c>
      <c r="DO4" s="70"/>
      <c r="DP4" s="70"/>
      <c r="DQ4" s="70"/>
      <c r="DR4" s="70"/>
      <c r="DS4" s="70"/>
      <c r="DT4" s="70"/>
      <c r="DU4" s="70"/>
      <c r="DV4" s="70"/>
      <c r="DW4" s="70"/>
      <c r="DX4" s="70"/>
      <c r="DY4" s="70"/>
      <c r="DZ4" s="70"/>
      <c r="EA4" s="70"/>
      <c r="EB4" s="70"/>
      <c r="EC4" s="70"/>
      <c r="ED4" s="70"/>
      <c r="EE4" s="70"/>
      <c r="EF4" s="58" t="s">
        <v>8</v>
      </c>
      <c r="EG4" s="71" t="s">
        <v>11</v>
      </c>
      <c r="EH4" s="72"/>
      <c r="EI4" s="73"/>
    </row>
    <row r="5" spans="1:139" s="7" customFormat="1" ht="30.75" customHeight="1">
      <c r="A5" s="32"/>
      <c r="B5" s="33"/>
      <c r="C5" s="35"/>
      <c r="D5" s="35"/>
      <c r="E5" s="40"/>
      <c r="F5" s="41"/>
      <c r="G5" s="41"/>
      <c r="H5" s="41"/>
      <c r="I5" s="42"/>
      <c r="J5" s="49"/>
      <c r="K5" s="50"/>
      <c r="L5" s="50"/>
      <c r="M5" s="50"/>
      <c r="N5" s="51"/>
      <c r="O5" s="80" t="s">
        <v>12</v>
      </c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1"/>
      <c r="AV5" s="81"/>
      <c r="AW5" s="81"/>
      <c r="AX5" s="81"/>
      <c r="AY5" s="81"/>
      <c r="AZ5" s="82"/>
      <c r="BA5" s="83" t="s">
        <v>13</v>
      </c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4" t="s">
        <v>14</v>
      </c>
      <c r="BN5" s="85"/>
      <c r="BO5" s="85"/>
      <c r="BP5" s="88" t="s">
        <v>15</v>
      </c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90"/>
      <c r="CG5" s="95" t="s">
        <v>16</v>
      </c>
      <c r="CH5" s="96"/>
      <c r="CI5" s="96"/>
      <c r="CJ5" s="96"/>
      <c r="CK5" s="96"/>
      <c r="CL5" s="96"/>
      <c r="CM5" s="96"/>
      <c r="CN5" s="96"/>
      <c r="CO5" s="105"/>
      <c r="CP5" s="88" t="s">
        <v>17</v>
      </c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3" t="s">
        <v>18</v>
      </c>
      <c r="DB5" s="83"/>
      <c r="DC5" s="83"/>
      <c r="DD5" s="84" t="s">
        <v>19</v>
      </c>
      <c r="DE5" s="85"/>
      <c r="DF5" s="91"/>
      <c r="DG5" s="84" t="s">
        <v>20</v>
      </c>
      <c r="DH5" s="85"/>
      <c r="DI5" s="91"/>
      <c r="DJ5" s="59"/>
      <c r="DK5" s="64"/>
      <c r="DL5" s="65"/>
      <c r="DM5" s="66"/>
      <c r="DN5" s="93"/>
      <c r="DO5" s="93"/>
      <c r="DP5" s="94"/>
      <c r="DQ5" s="94"/>
      <c r="DR5" s="94"/>
      <c r="DS5" s="94"/>
      <c r="DT5" s="84" t="s">
        <v>21</v>
      </c>
      <c r="DU5" s="85"/>
      <c r="DV5" s="91"/>
      <c r="DW5" s="122"/>
      <c r="DX5" s="123"/>
      <c r="DY5" s="123"/>
      <c r="DZ5" s="123"/>
      <c r="EA5" s="123"/>
      <c r="EB5" s="123"/>
      <c r="EC5" s="123"/>
      <c r="ED5" s="123"/>
      <c r="EE5" s="123"/>
      <c r="EF5" s="59"/>
      <c r="EG5" s="74"/>
      <c r="EH5" s="75"/>
      <c r="EI5" s="76"/>
    </row>
    <row r="6" spans="1:139" s="7" customFormat="1" ht="99.75" customHeight="1">
      <c r="A6" s="32"/>
      <c r="B6" s="33"/>
      <c r="C6" s="35"/>
      <c r="D6" s="35"/>
      <c r="E6" s="43"/>
      <c r="F6" s="44"/>
      <c r="G6" s="44"/>
      <c r="H6" s="44"/>
      <c r="I6" s="45"/>
      <c r="J6" s="52"/>
      <c r="K6" s="53"/>
      <c r="L6" s="53"/>
      <c r="M6" s="53"/>
      <c r="N6" s="54"/>
      <c r="O6" s="98" t="s">
        <v>22</v>
      </c>
      <c r="P6" s="99"/>
      <c r="Q6" s="99"/>
      <c r="R6" s="99"/>
      <c r="S6" s="100"/>
      <c r="T6" s="101" t="s">
        <v>23</v>
      </c>
      <c r="U6" s="102"/>
      <c r="V6" s="102"/>
      <c r="W6" s="102"/>
      <c r="X6" s="103"/>
      <c r="Y6" s="101" t="s">
        <v>24</v>
      </c>
      <c r="Z6" s="102"/>
      <c r="AA6" s="102"/>
      <c r="AB6" s="102"/>
      <c r="AC6" s="103"/>
      <c r="AD6" s="101" t="s">
        <v>25</v>
      </c>
      <c r="AE6" s="102"/>
      <c r="AF6" s="102"/>
      <c r="AG6" s="102"/>
      <c r="AH6" s="103"/>
      <c r="AI6" s="101" t="s">
        <v>26</v>
      </c>
      <c r="AJ6" s="102"/>
      <c r="AK6" s="102"/>
      <c r="AL6" s="102"/>
      <c r="AM6" s="103"/>
      <c r="AN6" s="101" t="s">
        <v>27</v>
      </c>
      <c r="AO6" s="102"/>
      <c r="AP6" s="102"/>
      <c r="AQ6" s="102"/>
      <c r="AR6" s="103"/>
      <c r="AS6" s="101" t="s">
        <v>28</v>
      </c>
      <c r="AT6" s="102"/>
      <c r="AU6" s="102"/>
      <c r="AV6" s="102"/>
      <c r="AW6" s="103"/>
      <c r="AX6" s="104" t="s">
        <v>29</v>
      </c>
      <c r="AY6" s="104"/>
      <c r="AZ6" s="104"/>
      <c r="BA6" s="113" t="s">
        <v>30</v>
      </c>
      <c r="BB6" s="114"/>
      <c r="BC6" s="114"/>
      <c r="BD6" s="113" t="s">
        <v>31</v>
      </c>
      <c r="BE6" s="114"/>
      <c r="BF6" s="114"/>
      <c r="BG6" s="115" t="s">
        <v>32</v>
      </c>
      <c r="BH6" s="116"/>
      <c r="BI6" s="116"/>
      <c r="BJ6" s="117" t="s">
        <v>33</v>
      </c>
      <c r="BK6" s="118"/>
      <c r="BL6" s="118"/>
      <c r="BM6" s="86"/>
      <c r="BN6" s="87"/>
      <c r="BO6" s="87"/>
      <c r="BP6" s="119" t="s">
        <v>34</v>
      </c>
      <c r="BQ6" s="120"/>
      <c r="BR6" s="120"/>
      <c r="BS6" s="120"/>
      <c r="BT6" s="121"/>
      <c r="BU6" s="97" t="s">
        <v>35</v>
      </c>
      <c r="BV6" s="97"/>
      <c r="BW6" s="97"/>
      <c r="BX6" s="97" t="s">
        <v>36</v>
      </c>
      <c r="BY6" s="97"/>
      <c r="BZ6" s="97"/>
      <c r="CA6" s="97" t="s">
        <v>37</v>
      </c>
      <c r="CB6" s="97"/>
      <c r="CC6" s="97"/>
      <c r="CD6" s="97" t="s">
        <v>38</v>
      </c>
      <c r="CE6" s="97"/>
      <c r="CF6" s="97"/>
      <c r="CG6" s="97" t="s">
        <v>39</v>
      </c>
      <c r="CH6" s="97"/>
      <c r="CI6" s="97"/>
      <c r="CJ6" s="95" t="s">
        <v>40</v>
      </c>
      <c r="CK6" s="96"/>
      <c r="CL6" s="96"/>
      <c r="CM6" s="97" t="s">
        <v>41</v>
      </c>
      <c r="CN6" s="97"/>
      <c r="CO6" s="97"/>
      <c r="CP6" s="95" t="s">
        <v>42</v>
      </c>
      <c r="CQ6" s="96"/>
      <c r="CR6" s="96"/>
      <c r="CS6" s="97" t="s">
        <v>43</v>
      </c>
      <c r="CT6" s="97"/>
      <c r="CU6" s="97"/>
      <c r="CV6" s="97"/>
      <c r="CW6" s="97"/>
      <c r="CX6" s="95" t="s">
        <v>44</v>
      </c>
      <c r="CY6" s="96"/>
      <c r="CZ6" s="96"/>
      <c r="DA6" s="83"/>
      <c r="DB6" s="83"/>
      <c r="DC6" s="83"/>
      <c r="DD6" s="86"/>
      <c r="DE6" s="87"/>
      <c r="DF6" s="92"/>
      <c r="DG6" s="86"/>
      <c r="DH6" s="87"/>
      <c r="DI6" s="92"/>
      <c r="DJ6" s="59"/>
      <c r="DK6" s="67"/>
      <c r="DL6" s="68"/>
      <c r="DM6" s="69"/>
      <c r="DN6" s="84" t="s">
        <v>45</v>
      </c>
      <c r="DO6" s="85"/>
      <c r="DP6" s="91"/>
      <c r="DQ6" s="84" t="s">
        <v>46</v>
      </c>
      <c r="DR6" s="85"/>
      <c r="DS6" s="91"/>
      <c r="DT6" s="86"/>
      <c r="DU6" s="87"/>
      <c r="DV6" s="92"/>
      <c r="DW6" s="84" t="s">
        <v>47</v>
      </c>
      <c r="DX6" s="85"/>
      <c r="DY6" s="91"/>
      <c r="DZ6" s="84" t="s">
        <v>48</v>
      </c>
      <c r="EA6" s="85"/>
      <c r="EB6" s="91"/>
      <c r="EC6" s="106" t="s">
        <v>49</v>
      </c>
      <c r="ED6" s="107"/>
      <c r="EE6" s="107"/>
      <c r="EF6" s="59"/>
      <c r="EG6" s="77"/>
      <c r="EH6" s="78"/>
      <c r="EI6" s="79"/>
    </row>
    <row r="7" spans="1:139" s="7" customFormat="1" ht="32.25" customHeight="1">
      <c r="A7" s="32"/>
      <c r="B7" s="33"/>
      <c r="C7" s="35"/>
      <c r="D7" s="35"/>
      <c r="E7" s="108" t="s">
        <v>50</v>
      </c>
      <c r="F7" s="110" t="s">
        <v>51</v>
      </c>
      <c r="G7" s="111"/>
      <c r="H7" s="111"/>
      <c r="I7" s="112"/>
      <c r="J7" s="108" t="s">
        <v>50</v>
      </c>
      <c r="K7" s="110" t="s">
        <v>51</v>
      </c>
      <c r="L7" s="111"/>
      <c r="M7" s="111"/>
      <c r="N7" s="112"/>
      <c r="O7" s="108" t="s">
        <v>50</v>
      </c>
      <c r="P7" s="110" t="s">
        <v>51</v>
      </c>
      <c r="Q7" s="111"/>
      <c r="R7" s="111"/>
      <c r="S7" s="112"/>
      <c r="T7" s="108" t="s">
        <v>50</v>
      </c>
      <c r="U7" s="110" t="s">
        <v>51</v>
      </c>
      <c r="V7" s="111"/>
      <c r="W7" s="111"/>
      <c r="X7" s="112"/>
      <c r="Y7" s="108" t="s">
        <v>50</v>
      </c>
      <c r="Z7" s="110" t="s">
        <v>51</v>
      </c>
      <c r="AA7" s="111"/>
      <c r="AB7" s="111"/>
      <c r="AC7" s="112"/>
      <c r="AD7" s="108" t="s">
        <v>50</v>
      </c>
      <c r="AE7" s="110" t="s">
        <v>51</v>
      </c>
      <c r="AF7" s="111"/>
      <c r="AG7" s="111"/>
      <c r="AH7" s="112"/>
      <c r="AI7" s="108" t="s">
        <v>50</v>
      </c>
      <c r="AJ7" s="110" t="s">
        <v>51</v>
      </c>
      <c r="AK7" s="111"/>
      <c r="AL7" s="111"/>
      <c r="AM7" s="112"/>
      <c r="AN7" s="108" t="s">
        <v>50</v>
      </c>
      <c r="AO7" s="110" t="s">
        <v>51</v>
      </c>
      <c r="AP7" s="111"/>
      <c r="AQ7" s="111"/>
      <c r="AR7" s="112"/>
      <c r="AS7" s="108" t="s">
        <v>50</v>
      </c>
      <c r="AT7" s="110" t="s">
        <v>51</v>
      </c>
      <c r="AU7" s="111"/>
      <c r="AV7" s="111"/>
      <c r="AW7" s="112"/>
      <c r="AX7" s="108" t="s">
        <v>52</v>
      </c>
      <c r="AY7" s="95" t="s">
        <v>51</v>
      </c>
      <c r="AZ7" s="105"/>
      <c r="BA7" s="108" t="s">
        <v>52</v>
      </c>
      <c r="BB7" s="95" t="s">
        <v>51</v>
      </c>
      <c r="BC7" s="105"/>
      <c r="BD7" s="108" t="s">
        <v>52</v>
      </c>
      <c r="BE7" s="95" t="s">
        <v>51</v>
      </c>
      <c r="BF7" s="105"/>
      <c r="BG7" s="108" t="s">
        <v>52</v>
      </c>
      <c r="BH7" s="95" t="s">
        <v>51</v>
      </c>
      <c r="BI7" s="105"/>
      <c r="BJ7" s="108" t="s">
        <v>52</v>
      </c>
      <c r="BK7" s="95" t="s">
        <v>51</v>
      </c>
      <c r="BL7" s="105"/>
      <c r="BM7" s="108" t="s">
        <v>52</v>
      </c>
      <c r="BN7" s="95" t="s">
        <v>51</v>
      </c>
      <c r="BO7" s="105"/>
      <c r="BP7" s="108" t="s">
        <v>53</v>
      </c>
      <c r="BQ7" s="110" t="s">
        <v>51</v>
      </c>
      <c r="BR7" s="111"/>
      <c r="BS7" s="111"/>
      <c r="BT7" s="112"/>
      <c r="BU7" s="108" t="s">
        <v>54</v>
      </c>
      <c r="BV7" s="84" t="s">
        <v>51</v>
      </c>
      <c r="BW7" s="91"/>
      <c r="BX7" s="108" t="s">
        <v>54</v>
      </c>
      <c r="BY7" s="84" t="s">
        <v>51</v>
      </c>
      <c r="BZ7" s="91"/>
      <c r="CA7" s="108" t="s">
        <v>54</v>
      </c>
      <c r="CB7" s="84" t="s">
        <v>51</v>
      </c>
      <c r="CC7" s="91"/>
      <c r="CD7" s="108" t="s">
        <v>54</v>
      </c>
      <c r="CE7" s="84" t="s">
        <v>51</v>
      </c>
      <c r="CF7" s="91"/>
      <c r="CG7" s="108" t="s">
        <v>54</v>
      </c>
      <c r="CH7" s="84" t="s">
        <v>51</v>
      </c>
      <c r="CI7" s="91"/>
      <c r="CJ7" s="108" t="s">
        <v>54</v>
      </c>
      <c r="CK7" s="84" t="s">
        <v>51</v>
      </c>
      <c r="CL7" s="91"/>
      <c r="CM7" s="108" t="s">
        <v>54</v>
      </c>
      <c r="CN7" s="84" t="s">
        <v>51</v>
      </c>
      <c r="CO7" s="91"/>
      <c r="CP7" s="108" t="s">
        <v>54</v>
      </c>
      <c r="CQ7" s="84" t="s">
        <v>51</v>
      </c>
      <c r="CR7" s="91"/>
      <c r="CS7" s="108" t="s">
        <v>50</v>
      </c>
      <c r="CT7" s="110" t="s">
        <v>51</v>
      </c>
      <c r="CU7" s="111"/>
      <c r="CV7" s="111"/>
      <c r="CW7" s="112"/>
      <c r="CX7" s="108" t="s">
        <v>54</v>
      </c>
      <c r="CY7" s="84" t="s">
        <v>51</v>
      </c>
      <c r="CZ7" s="91"/>
      <c r="DA7" s="108" t="s">
        <v>54</v>
      </c>
      <c r="DB7" s="84" t="s">
        <v>51</v>
      </c>
      <c r="DC7" s="91"/>
      <c r="DD7" s="108" t="s">
        <v>54</v>
      </c>
      <c r="DE7" s="84" t="s">
        <v>51</v>
      </c>
      <c r="DF7" s="91"/>
      <c r="DG7" s="108" t="s">
        <v>54</v>
      </c>
      <c r="DH7" s="84" t="s">
        <v>51</v>
      </c>
      <c r="DI7" s="91"/>
      <c r="DJ7" s="59"/>
      <c r="DK7" s="108" t="s">
        <v>54</v>
      </c>
      <c r="DL7" s="84" t="s">
        <v>51</v>
      </c>
      <c r="DM7" s="91"/>
      <c r="DN7" s="108" t="s">
        <v>54</v>
      </c>
      <c r="DO7" s="84" t="s">
        <v>51</v>
      </c>
      <c r="DP7" s="91"/>
      <c r="DQ7" s="108" t="s">
        <v>54</v>
      </c>
      <c r="DR7" s="84" t="s">
        <v>51</v>
      </c>
      <c r="DS7" s="91"/>
      <c r="DT7" s="108" t="s">
        <v>54</v>
      </c>
      <c r="DU7" s="84" t="s">
        <v>51</v>
      </c>
      <c r="DV7" s="91"/>
      <c r="DW7" s="108" t="s">
        <v>54</v>
      </c>
      <c r="DX7" s="84" t="s">
        <v>51</v>
      </c>
      <c r="DY7" s="91"/>
      <c r="DZ7" s="108" t="s">
        <v>54</v>
      </c>
      <c r="EA7" s="84" t="s">
        <v>51</v>
      </c>
      <c r="EB7" s="91"/>
      <c r="EC7" s="108" t="s">
        <v>54</v>
      </c>
      <c r="ED7" s="84" t="s">
        <v>51</v>
      </c>
      <c r="EE7" s="91"/>
      <c r="EF7" s="59"/>
      <c r="EG7" s="108" t="s">
        <v>54</v>
      </c>
      <c r="EH7" s="84" t="s">
        <v>51</v>
      </c>
      <c r="EI7" s="91"/>
    </row>
    <row r="8" spans="1:139" s="7" customFormat="1" ht="48">
      <c r="A8" s="32"/>
      <c r="B8" s="33"/>
      <c r="C8" s="36"/>
      <c r="D8" s="36"/>
      <c r="E8" s="109"/>
      <c r="F8" s="8" t="s">
        <v>55</v>
      </c>
      <c r="G8" s="8" t="s">
        <v>56</v>
      </c>
      <c r="H8" s="8" t="s">
        <v>57</v>
      </c>
      <c r="I8" s="8" t="s">
        <v>58</v>
      </c>
      <c r="J8" s="109"/>
      <c r="K8" s="8" t="s">
        <v>55</v>
      </c>
      <c r="L8" s="8" t="s">
        <v>56</v>
      </c>
      <c r="M8" s="8" t="s">
        <v>57</v>
      </c>
      <c r="N8" s="8" t="s">
        <v>58</v>
      </c>
      <c r="O8" s="109"/>
      <c r="P8" s="8" t="s">
        <v>55</v>
      </c>
      <c r="Q8" s="8" t="s">
        <v>56</v>
      </c>
      <c r="R8" s="8" t="s">
        <v>57</v>
      </c>
      <c r="S8" s="8" t="s">
        <v>58</v>
      </c>
      <c r="T8" s="109"/>
      <c r="U8" s="8" t="s">
        <v>55</v>
      </c>
      <c r="V8" s="8" t="s">
        <v>56</v>
      </c>
      <c r="W8" s="8" t="s">
        <v>57</v>
      </c>
      <c r="X8" s="8" t="s">
        <v>58</v>
      </c>
      <c r="Y8" s="109"/>
      <c r="Z8" s="8" t="s">
        <v>55</v>
      </c>
      <c r="AA8" s="8" t="s">
        <v>56</v>
      </c>
      <c r="AB8" s="8" t="s">
        <v>57</v>
      </c>
      <c r="AC8" s="8" t="s">
        <v>58</v>
      </c>
      <c r="AD8" s="109"/>
      <c r="AE8" s="8" t="s">
        <v>55</v>
      </c>
      <c r="AF8" s="8" t="s">
        <v>56</v>
      </c>
      <c r="AG8" s="8" t="s">
        <v>57</v>
      </c>
      <c r="AH8" s="8" t="s">
        <v>58</v>
      </c>
      <c r="AI8" s="109"/>
      <c r="AJ8" s="8" t="s">
        <v>55</v>
      </c>
      <c r="AK8" s="8" t="s">
        <v>56</v>
      </c>
      <c r="AL8" s="8" t="s">
        <v>57</v>
      </c>
      <c r="AM8" s="8" t="s">
        <v>58</v>
      </c>
      <c r="AN8" s="109"/>
      <c r="AO8" s="8" t="s">
        <v>55</v>
      </c>
      <c r="AP8" s="8" t="s">
        <v>56</v>
      </c>
      <c r="AQ8" s="8" t="s">
        <v>57</v>
      </c>
      <c r="AR8" s="8" t="s">
        <v>58</v>
      </c>
      <c r="AS8" s="109"/>
      <c r="AT8" s="8" t="s">
        <v>55</v>
      </c>
      <c r="AU8" s="8" t="s">
        <v>56</v>
      </c>
      <c r="AV8" s="8" t="s">
        <v>57</v>
      </c>
      <c r="AW8" s="8" t="s">
        <v>58</v>
      </c>
      <c r="AX8" s="109"/>
      <c r="AY8" s="8" t="s">
        <v>55</v>
      </c>
      <c r="AZ8" s="8" t="s">
        <v>56</v>
      </c>
      <c r="BA8" s="109"/>
      <c r="BB8" s="8" t="s">
        <v>55</v>
      </c>
      <c r="BC8" s="8" t="s">
        <v>56</v>
      </c>
      <c r="BD8" s="109"/>
      <c r="BE8" s="8" t="s">
        <v>55</v>
      </c>
      <c r="BF8" s="8" t="s">
        <v>56</v>
      </c>
      <c r="BG8" s="109"/>
      <c r="BH8" s="8" t="s">
        <v>55</v>
      </c>
      <c r="BI8" s="8" t="s">
        <v>56</v>
      </c>
      <c r="BJ8" s="109"/>
      <c r="BK8" s="8" t="s">
        <v>55</v>
      </c>
      <c r="BL8" s="8" t="s">
        <v>56</v>
      </c>
      <c r="BM8" s="109"/>
      <c r="BN8" s="8" t="s">
        <v>55</v>
      </c>
      <c r="BO8" s="8" t="s">
        <v>56</v>
      </c>
      <c r="BP8" s="109"/>
      <c r="BQ8" s="8" t="s">
        <v>55</v>
      </c>
      <c r="BR8" s="8" t="s">
        <v>56</v>
      </c>
      <c r="BS8" s="8" t="s">
        <v>57</v>
      </c>
      <c r="BT8" s="8" t="s">
        <v>58</v>
      </c>
      <c r="BU8" s="109"/>
      <c r="BV8" s="8" t="s">
        <v>55</v>
      </c>
      <c r="BW8" s="8" t="s">
        <v>56</v>
      </c>
      <c r="BX8" s="109"/>
      <c r="BY8" s="8" t="s">
        <v>55</v>
      </c>
      <c r="BZ8" s="8" t="s">
        <v>56</v>
      </c>
      <c r="CA8" s="109"/>
      <c r="CB8" s="8" t="s">
        <v>55</v>
      </c>
      <c r="CC8" s="8" t="s">
        <v>56</v>
      </c>
      <c r="CD8" s="109"/>
      <c r="CE8" s="8" t="s">
        <v>55</v>
      </c>
      <c r="CF8" s="8" t="s">
        <v>56</v>
      </c>
      <c r="CG8" s="109"/>
      <c r="CH8" s="8" t="s">
        <v>55</v>
      </c>
      <c r="CI8" s="8" t="s">
        <v>56</v>
      </c>
      <c r="CJ8" s="109"/>
      <c r="CK8" s="8" t="s">
        <v>55</v>
      </c>
      <c r="CL8" s="8" t="s">
        <v>56</v>
      </c>
      <c r="CM8" s="109"/>
      <c r="CN8" s="8" t="s">
        <v>55</v>
      </c>
      <c r="CO8" s="8" t="s">
        <v>56</v>
      </c>
      <c r="CP8" s="109"/>
      <c r="CQ8" s="8" t="s">
        <v>55</v>
      </c>
      <c r="CR8" s="8" t="s">
        <v>56</v>
      </c>
      <c r="CS8" s="109"/>
      <c r="CT8" s="8" t="s">
        <v>55</v>
      </c>
      <c r="CU8" s="8" t="s">
        <v>56</v>
      </c>
      <c r="CV8" s="8" t="s">
        <v>59</v>
      </c>
      <c r="CW8" s="8" t="s">
        <v>58</v>
      </c>
      <c r="CX8" s="109"/>
      <c r="CY8" s="8" t="s">
        <v>55</v>
      </c>
      <c r="CZ8" s="8" t="s">
        <v>56</v>
      </c>
      <c r="DA8" s="109"/>
      <c r="DB8" s="8" t="s">
        <v>55</v>
      </c>
      <c r="DC8" s="8" t="s">
        <v>56</v>
      </c>
      <c r="DD8" s="109"/>
      <c r="DE8" s="8" t="s">
        <v>55</v>
      </c>
      <c r="DF8" s="8" t="s">
        <v>56</v>
      </c>
      <c r="DG8" s="109"/>
      <c r="DH8" s="8" t="s">
        <v>55</v>
      </c>
      <c r="DI8" s="8" t="s">
        <v>56</v>
      </c>
      <c r="DJ8" s="60"/>
      <c r="DK8" s="109"/>
      <c r="DL8" s="8" t="s">
        <v>55</v>
      </c>
      <c r="DM8" s="8" t="s">
        <v>56</v>
      </c>
      <c r="DN8" s="109"/>
      <c r="DO8" s="8" t="s">
        <v>55</v>
      </c>
      <c r="DP8" s="8" t="s">
        <v>56</v>
      </c>
      <c r="DQ8" s="109"/>
      <c r="DR8" s="8" t="s">
        <v>55</v>
      </c>
      <c r="DS8" s="8" t="s">
        <v>56</v>
      </c>
      <c r="DT8" s="109"/>
      <c r="DU8" s="8" t="s">
        <v>55</v>
      </c>
      <c r="DV8" s="8" t="s">
        <v>56</v>
      </c>
      <c r="DW8" s="109"/>
      <c r="DX8" s="8" t="s">
        <v>55</v>
      </c>
      <c r="DY8" s="8" t="s">
        <v>56</v>
      </c>
      <c r="DZ8" s="109"/>
      <c r="EA8" s="8" t="s">
        <v>55</v>
      </c>
      <c r="EB8" s="8" t="s">
        <v>56</v>
      </c>
      <c r="EC8" s="109"/>
      <c r="ED8" s="8" t="s">
        <v>55</v>
      </c>
      <c r="EE8" s="8" t="s">
        <v>56</v>
      </c>
      <c r="EF8" s="60"/>
      <c r="EG8" s="109"/>
      <c r="EH8" s="8" t="s">
        <v>55</v>
      </c>
      <c r="EI8" s="8" t="s">
        <v>56</v>
      </c>
    </row>
    <row r="9" spans="1:139" s="7" customFormat="1">
      <c r="A9" s="9"/>
      <c r="B9" s="10">
        <v>1</v>
      </c>
      <c r="C9" s="10">
        <v>2</v>
      </c>
      <c r="D9" s="10">
        <v>3</v>
      </c>
      <c r="E9" s="10">
        <v>4</v>
      </c>
      <c r="F9" s="10">
        <v>5</v>
      </c>
      <c r="G9" s="10">
        <v>6</v>
      </c>
      <c r="H9" s="10">
        <v>7</v>
      </c>
      <c r="I9" s="10">
        <v>8</v>
      </c>
      <c r="J9" s="10">
        <v>9</v>
      </c>
      <c r="K9" s="10">
        <v>10</v>
      </c>
      <c r="L9" s="10">
        <v>11</v>
      </c>
      <c r="M9" s="10">
        <v>12</v>
      </c>
      <c r="N9" s="10">
        <v>13</v>
      </c>
      <c r="O9" s="10">
        <v>14</v>
      </c>
      <c r="P9" s="10">
        <v>15</v>
      </c>
      <c r="Q9" s="10">
        <v>16</v>
      </c>
      <c r="R9" s="10">
        <v>17</v>
      </c>
      <c r="S9" s="10">
        <v>18</v>
      </c>
      <c r="T9" s="10">
        <v>19</v>
      </c>
      <c r="U9" s="10">
        <v>20</v>
      </c>
      <c r="V9" s="10">
        <v>21</v>
      </c>
      <c r="W9" s="10">
        <v>22</v>
      </c>
      <c r="X9" s="10">
        <v>23</v>
      </c>
      <c r="Y9" s="10">
        <v>24</v>
      </c>
      <c r="Z9" s="10">
        <v>25</v>
      </c>
      <c r="AA9" s="10">
        <v>26</v>
      </c>
      <c r="AB9" s="10">
        <v>27</v>
      </c>
      <c r="AC9" s="10">
        <v>28</v>
      </c>
      <c r="AD9" s="10">
        <v>29</v>
      </c>
      <c r="AE9" s="10">
        <v>30</v>
      </c>
      <c r="AF9" s="10">
        <v>31</v>
      </c>
      <c r="AG9" s="10">
        <v>32</v>
      </c>
      <c r="AH9" s="10">
        <v>33</v>
      </c>
      <c r="AI9" s="10">
        <v>34</v>
      </c>
      <c r="AJ9" s="10">
        <v>35</v>
      </c>
      <c r="AK9" s="10">
        <v>36</v>
      </c>
      <c r="AL9" s="10">
        <v>37</v>
      </c>
      <c r="AM9" s="10">
        <v>38</v>
      </c>
      <c r="AN9" s="10">
        <v>39</v>
      </c>
      <c r="AO9" s="10">
        <v>40</v>
      </c>
      <c r="AP9" s="10">
        <v>41</v>
      </c>
      <c r="AQ9" s="10">
        <v>42</v>
      </c>
      <c r="AR9" s="10">
        <v>43</v>
      </c>
      <c r="AS9" s="10">
        <v>44</v>
      </c>
      <c r="AT9" s="10">
        <v>45</v>
      </c>
      <c r="AU9" s="10">
        <v>46</v>
      </c>
      <c r="AV9" s="10">
        <v>47</v>
      </c>
      <c r="AW9" s="10">
        <v>48</v>
      </c>
      <c r="AX9" s="10">
        <v>49</v>
      </c>
      <c r="AY9" s="10">
        <v>50</v>
      </c>
      <c r="AZ9" s="10">
        <v>51</v>
      </c>
      <c r="BA9" s="10">
        <v>52</v>
      </c>
      <c r="BB9" s="10">
        <v>53</v>
      </c>
      <c r="BC9" s="10">
        <v>54</v>
      </c>
      <c r="BD9" s="10">
        <v>55</v>
      </c>
      <c r="BE9" s="10">
        <v>56</v>
      </c>
      <c r="BF9" s="10">
        <v>57</v>
      </c>
      <c r="BG9" s="10">
        <v>58</v>
      </c>
      <c r="BH9" s="10">
        <v>59</v>
      </c>
      <c r="BI9" s="10"/>
      <c r="BJ9" s="10">
        <v>61</v>
      </c>
      <c r="BK9" s="10">
        <v>62</v>
      </c>
      <c r="BL9" s="10">
        <v>63</v>
      </c>
      <c r="BM9" s="10">
        <v>64</v>
      </c>
      <c r="BN9" s="10">
        <v>65</v>
      </c>
      <c r="BO9" s="10">
        <v>66</v>
      </c>
      <c r="BP9" s="10">
        <v>67</v>
      </c>
      <c r="BQ9" s="10">
        <v>68</v>
      </c>
      <c r="BR9" s="10">
        <v>69</v>
      </c>
      <c r="BS9" s="10">
        <v>70</v>
      </c>
      <c r="BT9" s="10">
        <v>71</v>
      </c>
      <c r="BU9" s="10">
        <v>72</v>
      </c>
      <c r="BV9" s="10">
        <v>73</v>
      </c>
      <c r="BW9" s="10">
        <v>74</v>
      </c>
      <c r="BX9" s="10">
        <v>75</v>
      </c>
      <c r="BY9" s="10">
        <v>76</v>
      </c>
      <c r="BZ9" s="10">
        <v>77</v>
      </c>
      <c r="CA9" s="10">
        <v>78</v>
      </c>
      <c r="CB9" s="10">
        <v>79</v>
      </c>
      <c r="CC9" s="10">
        <v>80</v>
      </c>
      <c r="CD9" s="10">
        <v>81</v>
      </c>
      <c r="CE9" s="10">
        <v>82</v>
      </c>
      <c r="CF9" s="10">
        <v>83</v>
      </c>
      <c r="CG9" s="10">
        <v>84</v>
      </c>
      <c r="CH9" s="10">
        <v>85</v>
      </c>
      <c r="CI9" s="10">
        <v>86</v>
      </c>
      <c r="CJ9" s="10">
        <v>87</v>
      </c>
      <c r="CK9" s="10">
        <v>88</v>
      </c>
      <c r="CL9" s="10">
        <v>89</v>
      </c>
      <c r="CM9" s="10">
        <v>90</v>
      </c>
      <c r="CN9" s="10">
        <v>91</v>
      </c>
      <c r="CO9" s="10">
        <v>92</v>
      </c>
      <c r="CP9" s="10">
        <v>93</v>
      </c>
      <c r="CQ9" s="10">
        <v>94</v>
      </c>
      <c r="CR9" s="10">
        <v>95</v>
      </c>
      <c r="CS9" s="10">
        <v>96</v>
      </c>
      <c r="CT9" s="10">
        <v>97</v>
      </c>
      <c r="CU9" s="10">
        <v>98</v>
      </c>
      <c r="CV9" s="10">
        <v>99</v>
      </c>
      <c r="CW9" s="10">
        <v>100</v>
      </c>
      <c r="CX9" s="10">
        <v>101</v>
      </c>
      <c r="CY9" s="10">
        <v>102</v>
      </c>
      <c r="CZ9" s="10">
        <v>103</v>
      </c>
      <c r="DA9" s="10">
        <v>104</v>
      </c>
      <c r="DB9" s="10">
        <v>105</v>
      </c>
      <c r="DC9" s="10">
        <v>106</v>
      </c>
      <c r="DD9" s="10">
        <v>107</v>
      </c>
      <c r="DE9" s="10">
        <v>108</v>
      </c>
      <c r="DF9" s="10">
        <v>109</v>
      </c>
      <c r="DG9" s="10">
        <v>110</v>
      </c>
      <c r="DH9" s="10">
        <v>111</v>
      </c>
      <c r="DI9" s="10">
        <v>112</v>
      </c>
      <c r="DJ9" s="10">
        <v>113</v>
      </c>
      <c r="DK9" s="10">
        <v>114</v>
      </c>
      <c r="DL9" s="10">
        <v>115</v>
      </c>
      <c r="DM9" s="10">
        <v>116</v>
      </c>
      <c r="DN9" s="10">
        <v>117</v>
      </c>
      <c r="DO9" s="10">
        <v>118</v>
      </c>
      <c r="DP9" s="10">
        <v>119</v>
      </c>
      <c r="DQ9" s="10">
        <v>120</v>
      </c>
      <c r="DR9" s="10">
        <v>121</v>
      </c>
      <c r="DS9" s="10">
        <v>122</v>
      </c>
      <c r="DT9" s="10">
        <v>123</v>
      </c>
      <c r="DU9" s="10">
        <v>124</v>
      </c>
      <c r="DV9" s="10">
        <v>125</v>
      </c>
      <c r="DW9" s="10">
        <v>126</v>
      </c>
      <c r="DX9" s="10">
        <v>127</v>
      </c>
      <c r="DY9" s="10">
        <v>128</v>
      </c>
      <c r="DZ9" s="10">
        <v>129</v>
      </c>
      <c r="EA9" s="10">
        <v>130</v>
      </c>
      <c r="EB9" s="10">
        <v>131</v>
      </c>
      <c r="EC9" s="10">
        <v>132</v>
      </c>
      <c r="ED9" s="10">
        <v>133</v>
      </c>
      <c r="EE9" s="10">
        <v>134</v>
      </c>
      <c r="EF9" s="10">
        <v>135</v>
      </c>
      <c r="EG9" s="10">
        <v>136</v>
      </c>
      <c r="EH9" s="10">
        <v>137</v>
      </c>
      <c r="EI9" s="10">
        <v>138</v>
      </c>
    </row>
    <row r="10" spans="1:139" s="21" customFormat="1" ht="15">
      <c r="A10" s="18">
        <v>1</v>
      </c>
      <c r="B10" s="19" t="s">
        <v>60</v>
      </c>
      <c r="C10" s="20">
        <v>211181.5</v>
      </c>
      <c r="D10" s="20">
        <v>13342</v>
      </c>
      <c r="E10" s="20">
        <f t="shared" ref="E10:G23" si="0">DK10+EG10-EC10</f>
        <v>2227004</v>
      </c>
      <c r="F10" s="20">
        <f t="shared" si="0"/>
        <v>185209.33333333328</v>
      </c>
      <c r="G10" s="20">
        <f t="shared" si="0"/>
        <v>187391.89999999997</v>
      </c>
      <c r="H10" s="20">
        <f t="shared" ref="H10:H23" si="1">+G10/F10*100</f>
        <v>101.17843233242385</v>
      </c>
      <c r="I10" s="20">
        <f t="shared" ref="I10:I21" si="2">+G10/E10*100</f>
        <v>8.4145291162476568</v>
      </c>
      <c r="J10" s="20">
        <f>T10+Y10+AI10+AN10+AS10+AX10+BM10+BU10+BX10+CA10+CD10+CG10+CM10+CP10+CX10+DA10++DG10+AD10</f>
        <v>398697.9</v>
      </c>
      <c r="K10" s="20">
        <f>U10+Z10+AJ10+AO10+AT10+AY10+BN10+BV10+BY10+CB10+CE10+CH10+CN10+CQ10+CY10+DB10++DH10+AE10</f>
        <v>33224.825000000004</v>
      </c>
      <c r="L10" s="20">
        <f>V10+AA10+AK10+AP10+AU10+AZ10+BO10+BW10+BZ10+CC10+CF10+CI10+CO10+CR10+CZ10+DC10++DI10+AF10</f>
        <v>35778.6</v>
      </c>
      <c r="M10" s="20">
        <f t="shared" ref="M10:M21" si="3">+L10/K10*100</f>
        <v>107.68634597774403</v>
      </c>
      <c r="N10" s="20">
        <f>+L10/J10*100</f>
        <v>8.9738621648120027</v>
      </c>
      <c r="O10" s="20">
        <f t="shared" ref="O10:P21" si="4">T10+AI10+AD10</f>
        <v>215751.3</v>
      </c>
      <c r="P10" s="20">
        <f t="shared" si="4"/>
        <v>17979.274999999998</v>
      </c>
      <c r="Q10" s="20">
        <f>V10+AK10</f>
        <v>19964.5</v>
      </c>
      <c r="R10" s="20">
        <f>+Q10/P10*100</f>
        <v>111.04174111581253</v>
      </c>
      <c r="S10" s="20">
        <f t="shared" ref="S10:S21" si="5">+Q10/O10*100</f>
        <v>9.2534784263177094</v>
      </c>
      <c r="T10" s="20">
        <v>9915.5</v>
      </c>
      <c r="U10" s="20">
        <f>T10/12*1</f>
        <v>826.29166666666663</v>
      </c>
      <c r="V10" s="20">
        <v>236.1</v>
      </c>
      <c r="W10" s="20">
        <f>+V10/U10*100</f>
        <v>28.573445615450559</v>
      </c>
      <c r="X10" s="20">
        <f t="shared" ref="X10:X23" si="6">+V10/T10*100</f>
        <v>2.3811204679542128</v>
      </c>
      <c r="Y10" s="20">
        <v>11338</v>
      </c>
      <c r="Z10" s="20">
        <f>Y10/12*1</f>
        <v>944.83333333333337</v>
      </c>
      <c r="AA10" s="20">
        <v>364</v>
      </c>
      <c r="AB10" s="20">
        <f t="shared" ref="AB10:AB23" si="7">+AA10/Z10*100</f>
        <v>38.525313106367967</v>
      </c>
      <c r="AC10" s="20">
        <f t="shared" ref="AC10:AC23" si="8">+AA10/Y10*100</f>
        <v>3.2104427588639974</v>
      </c>
      <c r="AD10" s="20">
        <v>35309</v>
      </c>
      <c r="AE10" s="20">
        <f t="shared" ref="AE10:AE21" si="9">AD10/12*1</f>
        <v>2942.4166666666665</v>
      </c>
      <c r="AF10" s="20">
        <v>2191.4</v>
      </c>
      <c r="AG10" s="20">
        <f t="shared" ref="AG10:AG21" si="10">+AF10/AE10*100</f>
        <v>74.476195870741179</v>
      </c>
      <c r="AH10" s="20">
        <f t="shared" ref="AH10:AH21" si="11">+AF10/AD10*100</f>
        <v>6.2063496558950977</v>
      </c>
      <c r="AI10" s="20">
        <v>170526.8</v>
      </c>
      <c r="AJ10" s="20">
        <f t="shared" ref="AJ10:AJ21" si="12">AI10/12*1</f>
        <v>14210.566666666666</v>
      </c>
      <c r="AK10" s="20">
        <v>19728.400000000001</v>
      </c>
      <c r="AL10" s="20">
        <f>+AK10/AJ10*100</f>
        <v>138.82908727543122</v>
      </c>
      <c r="AM10" s="20">
        <f t="shared" ref="AM10:AM23" si="13">+AK10/AI10*100</f>
        <v>11.569090606285934</v>
      </c>
      <c r="AN10" s="20">
        <v>5667.6</v>
      </c>
      <c r="AO10" s="20">
        <f t="shared" ref="AO10:AO21" si="14">AN10/12*1</f>
        <v>472.3</v>
      </c>
      <c r="AP10" s="20">
        <v>645.29999999999995</v>
      </c>
      <c r="AQ10" s="20">
        <f t="shared" ref="AQ10:AQ23" si="15">+AP10/AO10*100</f>
        <v>136.62926106288376</v>
      </c>
      <c r="AR10" s="20">
        <f t="shared" ref="AR10:AR23" si="16">+AP10/AN10*100</f>
        <v>11.385771755240311</v>
      </c>
      <c r="AS10" s="20">
        <v>14000</v>
      </c>
      <c r="AT10" s="20">
        <f t="shared" ref="AT10" si="17">AS10/12*1</f>
        <v>1166.6666666666667</v>
      </c>
      <c r="AU10" s="20">
        <v>1427.6</v>
      </c>
      <c r="AV10" s="20">
        <f t="shared" ref="AV10:AV23" si="18">+AU10/AT10*100</f>
        <v>122.36571428571428</v>
      </c>
      <c r="AW10" s="20">
        <f t="shared" ref="AW10:AW23" si="19">+AU10/AS10*100</f>
        <v>10.197142857142856</v>
      </c>
      <c r="AX10" s="20">
        <v>0</v>
      </c>
      <c r="AY10" s="20">
        <v>0</v>
      </c>
      <c r="AZ10" s="20">
        <v>0</v>
      </c>
      <c r="BA10" s="20">
        <v>0</v>
      </c>
      <c r="BB10" s="20">
        <v>0</v>
      </c>
      <c r="BC10" s="20">
        <v>0</v>
      </c>
      <c r="BD10" s="20">
        <v>1819359.7</v>
      </c>
      <c r="BE10" s="20">
        <f t="shared" ref="BE10" si="20">BD10/12*1</f>
        <v>151613.30833333332</v>
      </c>
      <c r="BF10" s="20">
        <v>151613.29999999999</v>
      </c>
      <c r="BG10" s="20">
        <v>4492</v>
      </c>
      <c r="BH10" s="20">
        <v>0</v>
      </c>
      <c r="BI10" s="20">
        <v>0</v>
      </c>
      <c r="BJ10" s="20">
        <v>0</v>
      </c>
      <c r="BK10" s="20">
        <v>0</v>
      </c>
      <c r="BL10" s="20">
        <v>0</v>
      </c>
      <c r="BM10" s="20">
        <v>0</v>
      </c>
      <c r="BN10" s="20">
        <v>0</v>
      </c>
      <c r="BO10" s="20">
        <v>0</v>
      </c>
      <c r="BP10" s="20">
        <f>BU10+BX10+CA10+CD10</f>
        <v>32778.6</v>
      </c>
      <c r="BQ10" s="20">
        <f>BP10/12*1</f>
        <v>2731.5499999999997</v>
      </c>
      <c r="BR10" s="20">
        <f t="shared" ref="BR10:BR21" si="21">BW10+BZ10+CC10+CF10</f>
        <v>1534.9</v>
      </c>
      <c r="BS10" s="20">
        <f>+BR10/BQ10*100</f>
        <v>56.191539602057446</v>
      </c>
      <c r="BT10" s="20">
        <f>+BR10/BP10*100</f>
        <v>4.6826283001714541</v>
      </c>
      <c r="BU10" s="20">
        <v>27368.5</v>
      </c>
      <c r="BV10" s="20">
        <f t="shared" ref="BV10:BV21" si="22">BU10/12*1</f>
        <v>2280.7083333333335</v>
      </c>
      <c r="BW10" s="20">
        <v>690.3</v>
      </c>
      <c r="BX10" s="20">
        <v>2511.5</v>
      </c>
      <c r="BY10" s="20">
        <f t="shared" ref="BY10:BY21" si="23">BX10/12*1</f>
        <v>209.29166666666666</v>
      </c>
      <c r="BZ10" s="20">
        <v>0</v>
      </c>
      <c r="CA10" s="20">
        <v>2000</v>
      </c>
      <c r="CB10" s="20">
        <f t="shared" ref="CB10:CB21" si="24">CA10/12*1</f>
        <v>166.66666666666666</v>
      </c>
      <c r="CC10" s="20">
        <v>558.6</v>
      </c>
      <c r="CD10" s="20">
        <v>898.6</v>
      </c>
      <c r="CE10" s="20">
        <f>CD10/12*1</f>
        <v>74.88333333333334</v>
      </c>
      <c r="CF10" s="20">
        <v>286</v>
      </c>
      <c r="CG10" s="20">
        <v>0</v>
      </c>
      <c r="CH10" s="20">
        <v>0</v>
      </c>
      <c r="CI10" s="20">
        <v>0</v>
      </c>
      <c r="CJ10" s="20">
        <v>4454.3999999999996</v>
      </c>
      <c r="CK10" s="20">
        <f t="shared" ref="CK10" si="25">CJ10/12*1</f>
        <v>371.2</v>
      </c>
      <c r="CL10" s="20">
        <v>0</v>
      </c>
      <c r="CM10" s="20">
        <v>0</v>
      </c>
      <c r="CN10" s="20">
        <v>0</v>
      </c>
      <c r="CO10" s="20">
        <v>0</v>
      </c>
      <c r="CP10" s="20">
        <v>107562.4</v>
      </c>
      <c r="CQ10" s="20">
        <f t="shared" ref="CQ10:CQ21" si="26">CP10/12*1</f>
        <v>8963.5333333333328</v>
      </c>
      <c r="CR10" s="20">
        <v>5876.1</v>
      </c>
      <c r="CS10" s="20">
        <v>37535.4</v>
      </c>
      <c r="CT10" s="20">
        <f t="shared" ref="CT10:CT21" si="27">CS10/12*1</f>
        <v>3127.9500000000003</v>
      </c>
      <c r="CU10" s="20">
        <v>2928.8</v>
      </c>
      <c r="CV10" s="20">
        <f t="shared" ref="CV10:CV21" si="28">+CU10/CT10*100</f>
        <v>93.633210249524438</v>
      </c>
      <c r="CW10" s="20">
        <f>+CU10/CS10*100</f>
        <v>7.8027675207937044</v>
      </c>
      <c r="CX10" s="20">
        <v>8000</v>
      </c>
      <c r="CY10" s="20">
        <f t="shared" ref="CY10" si="29">CX10/12*1</f>
        <v>666.66666666666663</v>
      </c>
      <c r="CZ10" s="20">
        <v>3663.4</v>
      </c>
      <c r="DA10" s="20">
        <v>1100</v>
      </c>
      <c r="DB10" s="20">
        <f t="shared" ref="DB10:DB21" si="30">DA10/12*1</f>
        <v>91.666666666666671</v>
      </c>
      <c r="DC10" s="20">
        <v>0</v>
      </c>
      <c r="DD10" s="20">
        <v>0</v>
      </c>
      <c r="DE10" s="20">
        <v>0</v>
      </c>
      <c r="DF10" s="20">
        <v>0</v>
      </c>
      <c r="DG10" s="20">
        <v>2500</v>
      </c>
      <c r="DH10" s="20">
        <f t="shared" ref="DH10:DH21" si="31">DG10/12*1</f>
        <v>208.33333333333334</v>
      </c>
      <c r="DI10" s="20">
        <v>111.4</v>
      </c>
      <c r="DJ10" s="20">
        <v>0</v>
      </c>
      <c r="DK10" s="20">
        <f>T10+Y10+AI10+AN10+AS10+AX10+BA10+BD10+BG10+BJ10+BM10+BU10+BX10+CA10+CD10+CG10+CJ10+CM10+CP10+CX10+DA10+DD10+DG10+AD10</f>
        <v>2227004</v>
      </c>
      <c r="DL10" s="20">
        <f>U10+Z10+AJ10+AO10+AT10+AY10+BB10+BE10+BH10+BK10+BN10+BV10+BY10+CB10+CE10+CH10+CK10+CN10+CQ10+CY10+DB10+DE10+DH10+AE10</f>
        <v>185209.33333333328</v>
      </c>
      <c r="DM10" s="20">
        <f>V10+AA10+AK10+AP10+AU10+AZ10+BC10+BF10+BI10+BL10+BO10+BW10+BZ10+CC10+CF10+CI10+CL10+CO10+CR10+CZ10+DC10+DF10+DI10+AF10</f>
        <v>187391.89999999997</v>
      </c>
      <c r="DN10" s="20">
        <v>0</v>
      </c>
      <c r="DO10" s="20">
        <v>0</v>
      </c>
      <c r="DP10" s="20">
        <v>0</v>
      </c>
      <c r="DQ10" s="20">
        <v>0</v>
      </c>
      <c r="DR10" s="20">
        <v>0</v>
      </c>
      <c r="DS10" s="20">
        <v>0</v>
      </c>
      <c r="DT10" s="20">
        <v>0</v>
      </c>
      <c r="DU10" s="20">
        <v>0</v>
      </c>
      <c r="DV10" s="20">
        <v>0</v>
      </c>
      <c r="DW10" s="20">
        <v>0</v>
      </c>
      <c r="DX10" s="20">
        <v>0</v>
      </c>
      <c r="DY10" s="20">
        <v>0</v>
      </c>
      <c r="DZ10" s="20">
        <v>0</v>
      </c>
      <c r="EA10" s="20">
        <v>0</v>
      </c>
      <c r="EB10" s="20">
        <v>0</v>
      </c>
      <c r="EC10" s="20">
        <v>792300</v>
      </c>
      <c r="ED10" s="20">
        <v>0</v>
      </c>
      <c r="EE10" s="20">
        <v>0</v>
      </c>
      <c r="EF10" s="20"/>
      <c r="EG10" s="20">
        <f t="shared" ref="EG10:EH21" si="32">DN10+DQ10+DT10+DW10+DZ10+EC10</f>
        <v>792300</v>
      </c>
      <c r="EH10" s="20">
        <f t="shared" si="32"/>
        <v>0</v>
      </c>
      <c r="EI10" s="20">
        <f t="shared" ref="EI10:EI21" si="33">DP10+DS10+DV10+DY10+EB10+EE10+EF10</f>
        <v>0</v>
      </c>
    </row>
    <row r="11" spans="1:139" s="21" customFormat="1" ht="15">
      <c r="A11" s="18">
        <v>2</v>
      </c>
      <c r="B11" s="22" t="s">
        <v>61</v>
      </c>
      <c r="C11" s="20"/>
      <c r="D11" s="20"/>
      <c r="E11" s="20">
        <f t="shared" si="0"/>
        <v>19109.900000000001</v>
      </c>
      <c r="F11" s="20">
        <f t="shared" si="0"/>
        <v>1592.4916666666668</v>
      </c>
      <c r="G11" s="20">
        <f t="shared" si="0"/>
        <v>1796.4</v>
      </c>
      <c r="H11" s="20">
        <f t="shared" si="1"/>
        <v>112.80435795059105</v>
      </c>
      <c r="I11" s="20">
        <f t="shared" si="2"/>
        <v>9.4003631625492545</v>
      </c>
      <c r="J11" s="20">
        <f t="shared" ref="J11:L21" si="34">T11+Y11+AI11+AN11+AS11+AX11+BM11+BU11+BX11+CA11+CD11+CG11+CM11+CP11+CX11+DA11++DG11+AD11</f>
        <v>19109.900000000001</v>
      </c>
      <c r="K11" s="20">
        <f t="shared" si="34"/>
        <v>1592.4916666666668</v>
      </c>
      <c r="L11" s="20">
        <f t="shared" si="34"/>
        <v>1796.4</v>
      </c>
      <c r="M11" s="20">
        <f t="shared" si="3"/>
        <v>112.80435795059105</v>
      </c>
      <c r="N11" s="20">
        <f t="shared" ref="N11:N21" si="35">+L11/J11*100</f>
        <v>9.4003631625492545</v>
      </c>
      <c r="O11" s="20">
        <f t="shared" si="4"/>
        <v>12666.400000000001</v>
      </c>
      <c r="P11" s="20">
        <f t="shared" si="4"/>
        <v>1055.5333333333333</v>
      </c>
      <c r="Q11" s="20">
        <f>V11+AK11</f>
        <v>1260.2</v>
      </c>
      <c r="R11" s="20">
        <f t="shared" ref="R11:R23" si="36">+Q11/P11*100</f>
        <v>119.38988189225037</v>
      </c>
      <c r="S11" s="20">
        <f t="shared" si="5"/>
        <v>9.9491568243541959</v>
      </c>
      <c r="T11" s="20">
        <v>27.5</v>
      </c>
      <c r="U11" s="20">
        <f t="shared" ref="U11:U21" si="37">T11/12*1</f>
        <v>2.2916666666666665</v>
      </c>
      <c r="V11" s="20">
        <v>0</v>
      </c>
      <c r="W11" s="20">
        <f t="shared" ref="W11:W21" si="38">+V11/U11*100</f>
        <v>0</v>
      </c>
      <c r="X11" s="20">
        <f t="shared" si="6"/>
        <v>0</v>
      </c>
      <c r="Y11" s="20">
        <v>1156.9000000000001</v>
      </c>
      <c r="Z11" s="20">
        <f t="shared" ref="Z11:Z21" si="39">Y11/12*1</f>
        <v>96.408333333333346</v>
      </c>
      <c r="AA11" s="20">
        <v>36.700000000000003</v>
      </c>
      <c r="AB11" s="20">
        <f t="shared" si="7"/>
        <v>38.067248681822107</v>
      </c>
      <c r="AC11" s="20">
        <f t="shared" si="8"/>
        <v>3.1722707234851759</v>
      </c>
      <c r="AD11" s="20">
        <v>4277.2</v>
      </c>
      <c r="AE11" s="20">
        <f t="shared" si="9"/>
        <v>356.43333333333334</v>
      </c>
      <c r="AF11" s="20">
        <v>277.8</v>
      </c>
      <c r="AG11" s="20">
        <f t="shared" si="10"/>
        <v>77.938838492471717</v>
      </c>
      <c r="AH11" s="20">
        <f t="shared" si="11"/>
        <v>6.4949032077059767</v>
      </c>
      <c r="AI11" s="20">
        <v>8361.7000000000007</v>
      </c>
      <c r="AJ11" s="20">
        <f t="shared" si="12"/>
        <v>696.80833333333339</v>
      </c>
      <c r="AK11" s="20">
        <v>1260.2</v>
      </c>
      <c r="AL11" s="20">
        <f t="shared" ref="AL11:AL16" si="40">+AK11/AJ11*100</f>
        <v>180.85317578961215</v>
      </c>
      <c r="AM11" s="20">
        <f t="shared" si="13"/>
        <v>15.071097982467679</v>
      </c>
      <c r="AN11" s="20">
        <v>78</v>
      </c>
      <c r="AO11" s="20">
        <f t="shared" si="14"/>
        <v>6.5</v>
      </c>
      <c r="AP11" s="20">
        <v>30</v>
      </c>
      <c r="AQ11" s="20">
        <f t="shared" si="15"/>
        <v>461.53846153846149</v>
      </c>
      <c r="AR11" s="20">
        <f t="shared" si="16"/>
        <v>38.461538461538467</v>
      </c>
      <c r="AS11" s="20">
        <v>0</v>
      </c>
      <c r="AT11" s="20">
        <f t="shared" ref="AT11:AT21" si="41">AS11/12*8</f>
        <v>0</v>
      </c>
      <c r="AU11" s="20">
        <v>0</v>
      </c>
      <c r="AV11" s="20" t="e">
        <f t="shared" si="18"/>
        <v>#DIV/0!</v>
      </c>
      <c r="AW11" s="20" t="e">
        <f t="shared" si="19"/>
        <v>#DIV/0!</v>
      </c>
      <c r="AX11" s="20">
        <v>0</v>
      </c>
      <c r="AY11" s="20">
        <v>0</v>
      </c>
      <c r="AZ11" s="20">
        <v>0</v>
      </c>
      <c r="BA11" s="20">
        <v>0</v>
      </c>
      <c r="BB11" s="20">
        <v>0</v>
      </c>
      <c r="BC11" s="20">
        <v>0</v>
      </c>
      <c r="BD11" s="20">
        <v>0</v>
      </c>
      <c r="BE11" s="20">
        <f t="shared" ref="BE11:BE21" si="42">BD11/12*12</f>
        <v>0</v>
      </c>
      <c r="BF11" s="20">
        <v>0</v>
      </c>
      <c r="BG11" s="20">
        <v>0</v>
      </c>
      <c r="BH11" s="20">
        <v>0</v>
      </c>
      <c r="BI11" s="20">
        <v>0</v>
      </c>
      <c r="BJ11" s="20">
        <v>0</v>
      </c>
      <c r="BK11" s="20">
        <v>0</v>
      </c>
      <c r="BL11" s="20">
        <v>0</v>
      </c>
      <c r="BM11" s="20">
        <v>0</v>
      </c>
      <c r="BN11" s="20">
        <v>0</v>
      </c>
      <c r="BO11" s="20">
        <v>0</v>
      </c>
      <c r="BP11" s="20">
        <f t="shared" ref="BP11:BP21" si="43">BU11+BX11+CA11+CD11</f>
        <v>1180</v>
      </c>
      <c r="BQ11" s="20">
        <f t="shared" ref="BQ11:BQ21" si="44">BP11/12*1</f>
        <v>98.333333333333329</v>
      </c>
      <c r="BR11" s="20">
        <f t="shared" si="21"/>
        <v>0</v>
      </c>
      <c r="BS11" s="20">
        <f t="shared" ref="BS11:BS16" si="45">+BR11/BQ11*100</f>
        <v>0</v>
      </c>
      <c r="BT11" s="20">
        <f t="shared" ref="BT11:BT16" si="46">+BR11/BP11*100</f>
        <v>0</v>
      </c>
      <c r="BU11" s="20">
        <v>300</v>
      </c>
      <c r="BV11" s="20">
        <f t="shared" si="22"/>
        <v>25</v>
      </c>
      <c r="BW11" s="20">
        <v>0</v>
      </c>
      <c r="BX11" s="20">
        <v>880</v>
      </c>
      <c r="BY11" s="20">
        <f t="shared" si="23"/>
        <v>73.333333333333329</v>
      </c>
      <c r="BZ11" s="20">
        <v>0</v>
      </c>
      <c r="CA11" s="20">
        <v>0</v>
      </c>
      <c r="CB11" s="20">
        <f t="shared" si="24"/>
        <v>0</v>
      </c>
      <c r="CC11" s="20">
        <v>0</v>
      </c>
      <c r="CD11" s="20">
        <v>0</v>
      </c>
      <c r="CE11" s="20">
        <f t="shared" ref="CE11:CE21" si="47">CD11/12*1</f>
        <v>0</v>
      </c>
      <c r="CF11" s="20">
        <v>0</v>
      </c>
      <c r="CG11" s="20">
        <v>0</v>
      </c>
      <c r="CH11" s="20">
        <v>0</v>
      </c>
      <c r="CI11" s="20">
        <v>0</v>
      </c>
      <c r="CJ11" s="20">
        <v>0</v>
      </c>
      <c r="CK11" s="20">
        <f t="shared" ref="CK11:CK21" si="48">CJ11/12*10</f>
        <v>0</v>
      </c>
      <c r="CL11" s="20">
        <v>0</v>
      </c>
      <c r="CM11" s="20">
        <v>0</v>
      </c>
      <c r="CN11" s="20">
        <v>0</v>
      </c>
      <c r="CO11" s="20">
        <v>0</v>
      </c>
      <c r="CP11" s="20">
        <v>4028.6</v>
      </c>
      <c r="CQ11" s="20">
        <f t="shared" si="26"/>
        <v>335.71666666666664</v>
      </c>
      <c r="CR11" s="20">
        <v>191.7</v>
      </c>
      <c r="CS11" s="20">
        <v>2620.6</v>
      </c>
      <c r="CT11" s="20">
        <f t="shared" si="27"/>
        <v>218.38333333333333</v>
      </c>
      <c r="CU11" s="20">
        <v>191.7</v>
      </c>
      <c r="CV11" s="20">
        <f t="shared" si="28"/>
        <v>87.781424101350837</v>
      </c>
      <c r="CW11" s="20">
        <f t="shared" ref="CW11:CW23" si="49">+CU11/CS11*100</f>
        <v>7.3151186751125694</v>
      </c>
      <c r="CX11" s="20">
        <v>0</v>
      </c>
      <c r="CY11" s="20">
        <f t="shared" ref="CY11:CY21" si="50">CX11/12*8</f>
        <v>0</v>
      </c>
      <c r="CZ11" s="20">
        <v>0</v>
      </c>
      <c r="DA11" s="20">
        <v>0</v>
      </c>
      <c r="DB11" s="20">
        <f t="shared" si="30"/>
        <v>0</v>
      </c>
      <c r="DC11" s="20">
        <v>0</v>
      </c>
      <c r="DD11" s="20">
        <v>0</v>
      </c>
      <c r="DE11" s="20">
        <v>0</v>
      </c>
      <c r="DF11" s="20">
        <v>0</v>
      </c>
      <c r="DG11" s="20">
        <v>0</v>
      </c>
      <c r="DH11" s="20">
        <f t="shared" si="31"/>
        <v>0</v>
      </c>
      <c r="DI11" s="20">
        <v>0</v>
      </c>
      <c r="DJ11" s="20">
        <v>0</v>
      </c>
      <c r="DK11" s="20">
        <f t="shared" ref="DK11:DM21" si="51">T11+Y11+AI11+AN11+AS11+AX11+BA11+BD11+BG11+BJ11+BM11+BU11+BX11+CA11+CD11+CG11+CJ11+CM11+CP11+CX11+DA11+DD11+DG11+AD11</f>
        <v>19109.900000000001</v>
      </c>
      <c r="DL11" s="20">
        <f t="shared" si="51"/>
        <v>1592.4916666666668</v>
      </c>
      <c r="DM11" s="20">
        <f t="shared" si="51"/>
        <v>1796.4</v>
      </c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>
        <f t="shared" si="32"/>
        <v>0</v>
      </c>
      <c r="EH11" s="20">
        <f t="shared" si="32"/>
        <v>0</v>
      </c>
      <c r="EI11" s="20">
        <f t="shared" si="33"/>
        <v>0</v>
      </c>
    </row>
    <row r="12" spans="1:139" s="21" customFormat="1" ht="15">
      <c r="A12" s="18">
        <v>3</v>
      </c>
      <c r="B12" s="22" t="s">
        <v>62</v>
      </c>
      <c r="C12" s="20"/>
      <c r="D12" s="20"/>
      <c r="E12" s="20">
        <f t="shared" si="0"/>
        <v>27057.600000000002</v>
      </c>
      <c r="F12" s="20">
        <f t="shared" si="0"/>
        <v>2254.7999999999997</v>
      </c>
      <c r="G12" s="20">
        <f t="shared" si="0"/>
        <v>1663.8999999999999</v>
      </c>
      <c r="H12" s="20">
        <f t="shared" si="1"/>
        <v>73.793684583998584</v>
      </c>
      <c r="I12" s="20">
        <f t="shared" si="2"/>
        <v>6.1494737153332135</v>
      </c>
      <c r="J12" s="20">
        <f t="shared" si="34"/>
        <v>27057.600000000002</v>
      </c>
      <c r="K12" s="20">
        <f t="shared" si="34"/>
        <v>2254.7999999999997</v>
      </c>
      <c r="L12" s="20">
        <f t="shared" si="34"/>
        <v>1663.8999999999999</v>
      </c>
      <c r="M12" s="20">
        <f t="shared" si="3"/>
        <v>73.793684583998584</v>
      </c>
      <c r="N12" s="20">
        <f t="shared" si="35"/>
        <v>6.1494737153332135</v>
      </c>
      <c r="O12" s="20">
        <f t="shared" si="4"/>
        <v>21181.9</v>
      </c>
      <c r="P12" s="20">
        <f t="shared" si="4"/>
        <v>1765.1583333333335</v>
      </c>
      <c r="Q12" s="20">
        <f>V12+
AK12</f>
        <v>1074.5999999999999</v>
      </c>
      <c r="R12" s="20">
        <f t="shared" si="36"/>
        <v>60.878391456857017</v>
      </c>
      <c r="S12" s="20">
        <f t="shared" si="5"/>
        <v>5.073199288071419</v>
      </c>
      <c r="T12" s="20">
        <v>42.9</v>
      </c>
      <c r="U12" s="20">
        <f t="shared" si="37"/>
        <v>3.5749999999999997</v>
      </c>
      <c r="V12" s="20">
        <v>0</v>
      </c>
      <c r="W12" s="20">
        <f t="shared" si="38"/>
        <v>0</v>
      </c>
      <c r="X12" s="20">
        <f t="shared" si="6"/>
        <v>0</v>
      </c>
      <c r="Y12" s="20">
        <v>550.79999999999995</v>
      </c>
      <c r="Z12" s="20">
        <f t="shared" si="39"/>
        <v>45.9</v>
      </c>
      <c r="AA12" s="20">
        <v>83.6</v>
      </c>
      <c r="AB12" s="20">
        <f t="shared" si="7"/>
        <v>182.13507625272331</v>
      </c>
      <c r="AC12" s="20">
        <f t="shared" si="8"/>
        <v>15.177923021060277</v>
      </c>
      <c r="AD12" s="20">
        <v>5489</v>
      </c>
      <c r="AE12" s="20">
        <f t="shared" si="9"/>
        <v>457.41666666666669</v>
      </c>
      <c r="AF12" s="20">
        <v>176.5</v>
      </c>
      <c r="AG12" s="20">
        <f t="shared" si="10"/>
        <v>38.586263435962834</v>
      </c>
      <c r="AH12" s="20">
        <f t="shared" si="11"/>
        <v>3.2155219529969026</v>
      </c>
      <c r="AI12" s="20">
        <v>15650</v>
      </c>
      <c r="AJ12" s="20">
        <f t="shared" si="12"/>
        <v>1304.1666666666667</v>
      </c>
      <c r="AK12" s="20">
        <v>1074.5999999999999</v>
      </c>
      <c r="AL12" s="20">
        <f t="shared" si="40"/>
        <v>82.397444089456854</v>
      </c>
      <c r="AM12" s="20">
        <f t="shared" si="13"/>
        <v>6.8664536741214048</v>
      </c>
      <c r="AN12" s="20">
        <v>211.2</v>
      </c>
      <c r="AO12" s="20">
        <f t="shared" si="14"/>
        <v>17.599999999999998</v>
      </c>
      <c r="AP12" s="20">
        <v>25</v>
      </c>
      <c r="AQ12" s="20">
        <f t="shared" si="15"/>
        <v>142.04545454545456</v>
      </c>
      <c r="AR12" s="20">
        <f t="shared" si="16"/>
        <v>11.837121212121213</v>
      </c>
      <c r="AS12" s="20">
        <v>0</v>
      </c>
      <c r="AT12" s="20">
        <f t="shared" si="41"/>
        <v>0</v>
      </c>
      <c r="AU12" s="20">
        <v>0</v>
      </c>
      <c r="AV12" s="20" t="e">
        <f t="shared" si="18"/>
        <v>#DIV/0!</v>
      </c>
      <c r="AW12" s="20" t="e">
        <f t="shared" si="19"/>
        <v>#DIV/0!</v>
      </c>
      <c r="AX12" s="20">
        <v>0</v>
      </c>
      <c r="AY12" s="20">
        <v>0</v>
      </c>
      <c r="AZ12" s="20">
        <v>0</v>
      </c>
      <c r="BA12" s="20">
        <v>0</v>
      </c>
      <c r="BB12" s="20">
        <v>0</v>
      </c>
      <c r="BC12" s="20">
        <v>0</v>
      </c>
      <c r="BD12" s="20">
        <v>0</v>
      </c>
      <c r="BE12" s="20">
        <f t="shared" si="42"/>
        <v>0</v>
      </c>
      <c r="BF12" s="20">
        <v>0</v>
      </c>
      <c r="BG12" s="20">
        <v>0</v>
      </c>
      <c r="BH12" s="20">
        <v>0</v>
      </c>
      <c r="BI12" s="20">
        <v>0</v>
      </c>
      <c r="BJ12" s="20">
        <v>0</v>
      </c>
      <c r="BK12" s="20">
        <v>0</v>
      </c>
      <c r="BL12" s="20">
        <v>0</v>
      </c>
      <c r="BM12" s="20">
        <v>0</v>
      </c>
      <c r="BN12" s="20">
        <v>0</v>
      </c>
      <c r="BO12" s="20">
        <v>0</v>
      </c>
      <c r="BP12" s="20">
        <f t="shared" si="43"/>
        <v>583.5</v>
      </c>
      <c r="BQ12" s="20">
        <f t="shared" si="44"/>
        <v>48.625</v>
      </c>
      <c r="BR12" s="20">
        <f t="shared" si="21"/>
        <v>59.5</v>
      </c>
      <c r="BS12" s="20">
        <f t="shared" si="45"/>
        <v>122.36503856041132</v>
      </c>
      <c r="BT12" s="20">
        <f t="shared" si="46"/>
        <v>10.197086546700943</v>
      </c>
      <c r="BU12" s="20">
        <v>518.5</v>
      </c>
      <c r="BV12" s="20">
        <f t="shared" si="22"/>
        <v>43.208333333333336</v>
      </c>
      <c r="BW12" s="20">
        <v>0</v>
      </c>
      <c r="BX12" s="20">
        <v>65</v>
      </c>
      <c r="BY12" s="20">
        <f t="shared" si="23"/>
        <v>5.416666666666667</v>
      </c>
      <c r="BZ12" s="20">
        <v>59.5</v>
      </c>
      <c r="CA12" s="20">
        <v>0</v>
      </c>
      <c r="CB12" s="20">
        <f t="shared" si="24"/>
        <v>0</v>
      </c>
      <c r="CC12" s="20">
        <v>0</v>
      </c>
      <c r="CD12" s="20">
        <v>0</v>
      </c>
      <c r="CE12" s="20">
        <f t="shared" si="47"/>
        <v>0</v>
      </c>
      <c r="CF12" s="20">
        <v>0</v>
      </c>
      <c r="CG12" s="20">
        <v>0</v>
      </c>
      <c r="CH12" s="20">
        <v>0</v>
      </c>
      <c r="CI12" s="20">
        <v>0</v>
      </c>
      <c r="CJ12" s="20">
        <v>0</v>
      </c>
      <c r="CK12" s="20">
        <f t="shared" si="48"/>
        <v>0</v>
      </c>
      <c r="CL12" s="20">
        <v>0</v>
      </c>
      <c r="CM12" s="20">
        <v>0</v>
      </c>
      <c r="CN12" s="20">
        <v>0</v>
      </c>
      <c r="CO12" s="20">
        <v>0</v>
      </c>
      <c r="CP12" s="20">
        <v>4530.2</v>
      </c>
      <c r="CQ12" s="20">
        <f t="shared" si="26"/>
        <v>377.51666666666665</v>
      </c>
      <c r="CR12" s="20">
        <v>244.7</v>
      </c>
      <c r="CS12" s="20">
        <v>2405.1999999999998</v>
      </c>
      <c r="CT12" s="20">
        <f t="shared" si="27"/>
        <v>200.43333333333331</v>
      </c>
      <c r="CU12" s="20">
        <v>62.7</v>
      </c>
      <c r="CV12" s="20">
        <f t="shared" si="28"/>
        <v>31.28222185265259</v>
      </c>
      <c r="CW12" s="20">
        <f t="shared" si="49"/>
        <v>2.6068518210543825</v>
      </c>
      <c r="CX12" s="20">
        <v>0</v>
      </c>
      <c r="CY12" s="20">
        <f t="shared" si="50"/>
        <v>0</v>
      </c>
      <c r="CZ12" s="20">
        <v>0</v>
      </c>
      <c r="DA12" s="20">
        <v>0</v>
      </c>
      <c r="DB12" s="20">
        <f t="shared" si="30"/>
        <v>0</v>
      </c>
      <c r="DC12" s="20">
        <v>0</v>
      </c>
      <c r="DD12" s="20">
        <v>0</v>
      </c>
      <c r="DE12" s="20">
        <v>0</v>
      </c>
      <c r="DF12" s="20">
        <v>0</v>
      </c>
      <c r="DG12" s="20">
        <v>0</v>
      </c>
      <c r="DH12" s="20">
        <f t="shared" si="31"/>
        <v>0</v>
      </c>
      <c r="DI12" s="20">
        <v>0</v>
      </c>
      <c r="DJ12" s="20">
        <v>0</v>
      </c>
      <c r="DK12" s="20">
        <f t="shared" si="51"/>
        <v>27057.600000000002</v>
      </c>
      <c r="DL12" s="20">
        <f t="shared" si="51"/>
        <v>2254.7999999999997</v>
      </c>
      <c r="DM12" s="20">
        <f t="shared" si="51"/>
        <v>1663.8999999999999</v>
      </c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>
        <f t="shared" si="32"/>
        <v>0</v>
      </c>
      <c r="EH12" s="20">
        <f t="shared" si="32"/>
        <v>0</v>
      </c>
      <c r="EI12" s="20">
        <f t="shared" si="33"/>
        <v>0</v>
      </c>
    </row>
    <row r="13" spans="1:139" s="21" customFormat="1" ht="15">
      <c r="A13" s="18">
        <v>4</v>
      </c>
      <c r="B13" s="22" t="s">
        <v>63</v>
      </c>
      <c r="C13" s="20"/>
      <c r="D13" s="20"/>
      <c r="E13" s="20">
        <f t="shared" si="0"/>
        <v>96803</v>
      </c>
      <c r="F13" s="20">
        <f t="shared" si="0"/>
        <v>7921.6583333333338</v>
      </c>
      <c r="G13" s="20">
        <f t="shared" si="0"/>
        <v>9364.5999999999985</v>
      </c>
      <c r="H13" s="20">
        <f t="shared" si="1"/>
        <v>118.2151464497648</v>
      </c>
      <c r="I13" s="20">
        <f t="shared" si="2"/>
        <v>9.673873743582325</v>
      </c>
      <c r="J13" s="20">
        <f t="shared" si="34"/>
        <v>95059.9</v>
      </c>
      <c r="K13" s="20">
        <f t="shared" si="34"/>
        <v>7921.6583333333338</v>
      </c>
      <c r="L13" s="20">
        <f t="shared" si="34"/>
        <v>9364.5999999999985</v>
      </c>
      <c r="M13" s="20">
        <f t="shared" si="3"/>
        <v>118.2151464497648</v>
      </c>
      <c r="N13" s="20">
        <f t="shared" si="35"/>
        <v>9.8512622041470674</v>
      </c>
      <c r="O13" s="20">
        <f t="shared" si="4"/>
        <v>74628.2</v>
      </c>
      <c r="P13" s="20">
        <f t="shared" si="4"/>
        <v>6219.0166666666673</v>
      </c>
      <c r="Q13" s="20">
        <f t="shared" ref="Q13:Q21" si="52">V13+AK13</f>
        <v>6868.0999999999995</v>
      </c>
      <c r="R13" s="20">
        <f t="shared" si="36"/>
        <v>110.43707338512785</v>
      </c>
      <c r="S13" s="20">
        <f t="shared" si="5"/>
        <v>9.2030894487606556</v>
      </c>
      <c r="T13" s="20">
        <v>2840.7</v>
      </c>
      <c r="U13" s="20">
        <f t="shared" si="37"/>
        <v>236.72499999999999</v>
      </c>
      <c r="V13" s="20">
        <v>123.4</v>
      </c>
      <c r="W13" s="20">
        <f t="shared" si="38"/>
        <v>52.127996620551272</v>
      </c>
      <c r="X13" s="20">
        <f t="shared" si="6"/>
        <v>4.3439997183792736</v>
      </c>
      <c r="Y13" s="20">
        <v>6553.7</v>
      </c>
      <c r="Z13" s="20">
        <f t="shared" si="39"/>
        <v>546.14166666666665</v>
      </c>
      <c r="AA13" s="20">
        <v>624.79999999999995</v>
      </c>
      <c r="AB13" s="20">
        <f t="shared" si="7"/>
        <v>114.40255123060254</v>
      </c>
      <c r="AC13" s="20">
        <f t="shared" si="8"/>
        <v>9.533545935883545</v>
      </c>
      <c r="AD13" s="20">
        <v>14856.7</v>
      </c>
      <c r="AE13" s="20">
        <f t="shared" si="9"/>
        <v>1238.0583333333334</v>
      </c>
      <c r="AF13" s="20">
        <v>1100.8</v>
      </c>
      <c r="AG13" s="20">
        <f t="shared" si="10"/>
        <v>88.913419534620729</v>
      </c>
      <c r="AH13" s="20">
        <f t="shared" si="11"/>
        <v>7.4094516278850611</v>
      </c>
      <c r="AI13" s="20">
        <v>56930.8</v>
      </c>
      <c r="AJ13" s="20">
        <f t="shared" si="12"/>
        <v>4744.2333333333336</v>
      </c>
      <c r="AK13" s="20">
        <v>6744.7</v>
      </c>
      <c r="AL13" s="20">
        <f t="shared" si="40"/>
        <v>142.16627906159758</v>
      </c>
      <c r="AM13" s="20">
        <f t="shared" si="13"/>
        <v>11.847189921799799</v>
      </c>
      <c r="AN13" s="20">
        <v>255.2</v>
      </c>
      <c r="AO13" s="20">
        <f t="shared" si="14"/>
        <v>21.266666666666666</v>
      </c>
      <c r="AP13" s="20">
        <v>70.7</v>
      </c>
      <c r="AQ13" s="20">
        <f t="shared" si="15"/>
        <v>332.44514106583074</v>
      </c>
      <c r="AR13" s="20">
        <f t="shared" si="16"/>
        <v>27.703761755485896</v>
      </c>
      <c r="AS13" s="20">
        <v>0</v>
      </c>
      <c r="AT13" s="20">
        <f t="shared" si="41"/>
        <v>0</v>
      </c>
      <c r="AU13" s="20">
        <v>0</v>
      </c>
      <c r="AV13" s="20" t="e">
        <f t="shared" si="18"/>
        <v>#DIV/0!</v>
      </c>
      <c r="AW13" s="20" t="e">
        <f t="shared" si="19"/>
        <v>#DIV/0!</v>
      </c>
      <c r="AX13" s="20">
        <v>0</v>
      </c>
      <c r="AY13" s="20">
        <v>0</v>
      </c>
      <c r="AZ13" s="20">
        <v>0</v>
      </c>
      <c r="BA13" s="20">
        <v>0</v>
      </c>
      <c r="BB13" s="20">
        <v>0</v>
      </c>
      <c r="BC13" s="20">
        <v>0</v>
      </c>
      <c r="BD13" s="20">
        <v>0</v>
      </c>
      <c r="BE13" s="20">
        <f t="shared" si="42"/>
        <v>0</v>
      </c>
      <c r="BF13" s="20">
        <v>0</v>
      </c>
      <c r="BG13" s="20">
        <v>1743.1</v>
      </c>
      <c r="BH13" s="20">
        <v>0</v>
      </c>
      <c r="BI13" s="20">
        <v>0</v>
      </c>
      <c r="BJ13" s="20">
        <v>0</v>
      </c>
      <c r="BK13" s="20">
        <v>0</v>
      </c>
      <c r="BL13" s="20">
        <v>0</v>
      </c>
      <c r="BM13" s="20">
        <v>0</v>
      </c>
      <c r="BN13" s="20">
        <v>0</v>
      </c>
      <c r="BO13" s="20">
        <v>0</v>
      </c>
      <c r="BP13" s="20">
        <f t="shared" si="43"/>
        <v>820</v>
      </c>
      <c r="BQ13" s="20">
        <f t="shared" si="44"/>
        <v>68.333333333333329</v>
      </c>
      <c r="BR13" s="20">
        <f t="shared" si="21"/>
        <v>60.4</v>
      </c>
      <c r="BS13" s="20">
        <f t="shared" si="45"/>
        <v>88.390243902439025</v>
      </c>
      <c r="BT13" s="20">
        <f t="shared" si="46"/>
        <v>7.3658536585365848</v>
      </c>
      <c r="BU13" s="20">
        <v>800</v>
      </c>
      <c r="BV13" s="20">
        <f t="shared" si="22"/>
        <v>66.666666666666671</v>
      </c>
      <c r="BW13" s="20">
        <v>60.4</v>
      </c>
      <c r="BX13" s="20">
        <v>0</v>
      </c>
      <c r="BY13" s="20">
        <f t="shared" si="23"/>
        <v>0</v>
      </c>
      <c r="BZ13" s="20">
        <v>0</v>
      </c>
      <c r="CA13" s="20">
        <v>0</v>
      </c>
      <c r="CB13" s="20">
        <f t="shared" si="24"/>
        <v>0</v>
      </c>
      <c r="CC13" s="20">
        <v>0</v>
      </c>
      <c r="CD13" s="20">
        <v>20</v>
      </c>
      <c r="CE13" s="20">
        <f t="shared" si="47"/>
        <v>1.6666666666666667</v>
      </c>
      <c r="CF13" s="20">
        <v>0</v>
      </c>
      <c r="CG13" s="20">
        <v>0</v>
      </c>
      <c r="CH13" s="20">
        <v>0</v>
      </c>
      <c r="CI13" s="20">
        <v>0</v>
      </c>
      <c r="CJ13" s="20">
        <v>0</v>
      </c>
      <c r="CK13" s="20">
        <f t="shared" si="48"/>
        <v>0</v>
      </c>
      <c r="CL13" s="20">
        <v>0</v>
      </c>
      <c r="CM13" s="20">
        <v>0</v>
      </c>
      <c r="CN13" s="20">
        <v>0</v>
      </c>
      <c r="CO13" s="20">
        <v>0</v>
      </c>
      <c r="CP13" s="20">
        <v>12802.8</v>
      </c>
      <c r="CQ13" s="20">
        <f t="shared" si="26"/>
        <v>1066.8999999999999</v>
      </c>
      <c r="CR13" s="20">
        <v>639.79999999999995</v>
      </c>
      <c r="CS13" s="20">
        <v>4735.8</v>
      </c>
      <c r="CT13" s="20">
        <f t="shared" si="27"/>
        <v>394.65000000000003</v>
      </c>
      <c r="CU13" s="20">
        <v>240.8</v>
      </c>
      <c r="CV13" s="20">
        <f t="shared" si="28"/>
        <v>61.016090206512096</v>
      </c>
      <c r="CW13" s="20">
        <f t="shared" si="49"/>
        <v>5.0846741838760083</v>
      </c>
      <c r="CX13" s="20">
        <v>0</v>
      </c>
      <c r="CY13" s="20">
        <f t="shared" si="50"/>
        <v>0</v>
      </c>
      <c r="CZ13" s="20">
        <v>0</v>
      </c>
      <c r="DA13" s="20">
        <v>0</v>
      </c>
      <c r="DB13" s="20">
        <f t="shared" si="30"/>
        <v>0</v>
      </c>
      <c r="DC13" s="20">
        <v>0</v>
      </c>
      <c r="DD13" s="20">
        <v>0</v>
      </c>
      <c r="DE13" s="20">
        <v>0</v>
      </c>
      <c r="DF13" s="20">
        <v>0</v>
      </c>
      <c r="DG13" s="20">
        <v>0</v>
      </c>
      <c r="DH13" s="20">
        <f t="shared" si="31"/>
        <v>0</v>
      </c>
      <c r="DI13" s="20">
        <v>0</v>
      </c>
      <c r="DJ13" s="20">
        <v>0</v>
      </c>
      <c r="DK13" s="20">
        <f t="shared" si="51"/>
        <v>96803</v>
      </c>
      <c r="DL13" s="20">
        <f t="shared" si="51"/>
        <v>7921.6583333333338</v>
      </c>
      <c r="DM13" s="20">
        <f t="shared" si="51"/>
        <v>9364.5999999999985</v>
      </c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>
        <f t="shared" si="32"/>
        <v>0</v>
      </c>
      <c r="EH13" s="20">
        <f t="shared" si="32"/>
        <v>0</v>
      </c>
      <c r="EI13" s="20">
        <f t="shared" si="33"/>
        <v>0</v>
      </c>
    </row>
    <row r="14" spans="1:139" s="21" customFormat="1" ht="15">
      <c r="A14" s="18">
        <v>5</v>
      </c>
      <c r="B14" s="22" t="s">
        <v>64</v>
      </c>
      <c r="C14" s="20"/>
      <c r="D14" s="20"/>
      <c r="E14" s="20">
        <f t="shared" si="0"/>
        <v>44111.100000000006</v>
      </c>
      <c r="F14" s="20">
        <f t="shared" si="0"/>
        <v>3585.1416666666669</v>
      </c>
      <c r="G14" s="20">
        <f t="shared" si="0"/>
        <v>3813.8999999999996</v>
      </c>
      <c r="H14" s="20">
        <f t="shared" si="1"/>
        <v>106.38073344382019</v>
      </c>
      <c r="I14" s="20">
        <f t="shared" si="2"/>
        <v>8.6461230846657617</v>
      </c>
      <c r="J14" s="20">
        <f t="shared" si="34"/>
        <v>43021.7</v>
      </c>
      <c r="K14" s="20">
        <f t="shared" si="34"/>
        <v>3585.1416666666669</v>
      </c>
      <c r="L14" s="20">
        <f t="shared" si="34"/>
        <v>3813.8999999999996</v>
      </c>
      <c r="M14" s="20">
        <f t="shared" si="3"/>
        <v>106.38073344382019</v>
      </c>
      <c r="N14" s="20">
        <f t="shared" si="35"/>
        <v>8.8650611203183498</v>
      </c>
      <c r="O14" s="20">
        <f t="shared" si="4"/>
        <v>32194.1</v>
      </c>
      <c r="P14" s="20">
        <f t="shared" si="4"/>
        <v>2682.8416666666667</v>
      </c>
      <c r="Q14" s="20">
        <f t="shared" si="52"/>
        <v>2828.2999999999997</v>
      </c>
      <c r="R14" s="20">
        <f t="shared" si="36"/>
        <v>105.42180088898274</v>
      </c>
      <c r="S14" s="20">
        <f t="shared" si="5"/>
        <v>8.785150074081896</v>
      </c>
      <c r="T14" s="20">
        <v>112.3</v>
      </c>
      <c r="U14" s="20">
        <f t="shared" si="37"/>
        <v>9.3583333333333325</v>
      </c>
      <c r="V14" s="20">
        <v>11.2</v>
      </c>
      <c r="W14" s="20">
        <f t="shared" si="38"/>
        <v>119.67943009795192</v>
      </c>
      <c r="X14" s="20">
        <f t="shared" si="6"/>
        <v>9.9732858414959917</v>
      </c>
      <c r="Y14" s="20">
        <v>632.4</v>
      </c>
      <c r="Z14" s="20">
        <f t="shared" si="39"/>
        <v>52.699999999999996</v>
      </c>
      <c r="AA14" s="20">
        <v>8</v>
      </c>
      <c r="AB14" s="20">
        <f t="shared" si="7"/>
        <v>15.180265654648958</v>
      </c>
      <c r="AC14" s="20">
        <f t="shared" si="8"/>
        <v>1.2650221378874131</v>
      </c>
      <c r="AD14" s="20">
        <v>9830</v>
      </c>
      <c r="AE14" s="20">
        <f t="shared" si="9"/>
        <v>819.16666666666663</v>
      </c>
      <c r="AF14" s="20">
        <v>695.2</v>
      </c>
      <c r="AG14" s="20">
        <f t="shared" si="10"/>
        <v>84.866734486266537</v>
      </c>
      <c r="AH14" s="20">
        <f t="shared" si="11"/>
        <v>7.0722278738555451</v>
      </c>
      <c r="AI14" s="20">
        <v>22251.8</v>
      </c>
      <c r="AJ14" s="20">
        <f t="shared" si="12"/>
        <v>1854.3166666666666</v>
      </c>
      <c r="AK14" s="20">
        <v>2817.1</v>
      </c>
      <c r="AL14" s="20">
        <f t="shared" si="40"/>
        <v>151.92119289226039</v>
      </c>
      <c r="AM14" s="20">
        <f t="shared" si="13"/>
        <v>12.660099407688366</v>
      </c>
      <c r="AN14" s="20">
        <v>126</v>
      </c>
      <c r="AO14" s="20">
        <f t="shared" si="14"/>
        <v>10.5</v>
      </c>
      <c r="AP14" s="20">
        <v>58</v>
      </c>
      <c r="AQ14" s="20">
        <f t="shared" si="15"/>
        <v>552.38095238095241</v>
      </c>
      <c r="AR14" s="20">
        <f t="shared" si="16"/>
        <v>46.031746031746032</v>
      </c>
      <c r="AS14" s="20">
        <v>0</v>
      </c>
      <c r="AT14" s="20">
        <f t="shared" si="41"/>
        <v>0</v>
      </c>
      <c r="AU14" s="20">
        <v>0</v>
      </c>
      <c r="AV14" s="20" t="e">
        <f t="shared" si="18"/>
        <v>#DIV/0!</v>
      </c>
      <c r="AW14" s="20" t="e">
        <f t="shared" si="19"/>
        <v>#DIV/0!</v>
      </c>
      <c r="AX14" s="20">
        <v>0</v>
      </c>
      <c r="AY14" s="20">
        <v>0</v>
      </c>
      <c r="AZ14" s="20">
        <v>0</v>
      </c>
      <c r="BA14" s="20">
        <v>0</v>
      </c>
      <c r="BB14" s="20">
        <v>0</v>
      </c>
      <c r="BC14" s="20">
        <v>0</v>
      </c>
      <c r="BD14" s="20">
        <v>0</v>
      </c>
      <c r="BE14" s="20">
        <f t="shared" si="42"/>
        <v>0</v>
      </c>
      <c r="BF14" s="20">
        <v>0</v>
      </c>
      <c r="BG14" s="20">
        <v>1089.4000000000001</v>
      </c>
      <c r="BH14" s="20">
        <v>0</v>
      </c>
      <c r="BI14" s="20">
        <v>0</v>
      </c>
      <c r="BJ14" s="20">
        <v>0</v>
      </c>
      <c r="BK14" s="20">
        <v>0</v>
      </c>
      <c r="BL14" s="20">
        <v>0</v>
      </c>
      <c r="BM14" s="20">
        <v>0</v>
      </c>
      <c r="BN14" s="20">
        <v>0</v>
      </c>
      <c r="BO14" s="20">
        <v>0</v>
      </c>
      <c r="BP14" s="20">
        <f t="shared" si="43"/>
        <v>571</v>
      </c>
      <c r="BQ14" s="20">
        <f t="shared" si="44"/>
        <v>47.583333333333336</v>
      </c>
      <c r="BR14" s="20">
        <f t="shared" si="21"/>
        <v>22.4</v>
      </c>
      <c r="BS14" s="20">
        <f t="shared" si="45"/>
        <v>47.07530647985989</v>
      </c>
      <c r="BT14" s="20">
        <f t="shared" si="46"/>
        <v>3.9229422066549913</v>
      </c>
      <c r="BU14" s="20">
        <v>470</v>
      </c>
      <c r="BV14" s="20">
        <f t="shared" si="22"/>
        <v>39.166666666666664</v>
      </c>
      <c r="BW14" s="20">
        <v>17.899999999999999</v>
      </c>
      <c r="BX14" s="20">
        <v>0</v>
      </c>
      <c r="BY14" s="20">
        <f t="shared" si="23"/>
        <v>0</v>
      </c>
      <c r="BZ14" s="20">
        <v>0</v>
      </c>
      <c r="CA14" s="20">
        <v>0</v>
      </c>
      <c r="CB14" s="20">
        <f t="shared" si="24"/>
        <v>0</v>
      </c>
      <c r="CC14" s="20">
        <v>0</v>
      </c>
      <c r="CD14" s="20">
        <v>101</v>
      </c>
      <c r="CE14" s="20">
        <f t="shared" si="47"/>
        <v>8.4166666666666661</v>
      </c>
      <c r="CF14" s="20">
        <v>4.5</v>
      </c>
      <c r="CG14" s="20">
        <v>0</v>
      </c>
      <c r="CH14" s="20">
        <v>0</v>
      </c>
      <c r="CI14" s="20">
        <v>0</v>
      </c>
      <c r="CJ14" s="20">
        <v>0</v>
      </c>
      <c r="CK14" s="20">
        <f t="shared" si="48"/>
        <v>0</v>
      </c>
      <c r="CL14" s="20">
        <v>0</v>
      </c>
      <c r="CM14" s="20">
        <v>0</v>
      </c>
      <c r="CN14" s="20">
        <v>0</v>
      </c>
      <c r="CO14" s="20">
        <v>0</v>
      </c>
      <c r="CP14" s="20">
        <v>9498.2000000000007</v>
      </c>
      <c r="CQ14" s="20">
        <f t="shared" si="26"/>
        <v>791.51666666666677</v>
      </c>
      <c r="CR14" s="20">
        <v>202</v>
      </c>
      <c r="CS14" s="20">
        <v>503.2</v>
      </c>
      <c r="CT14" s="20">
        <f t="shared" si="27"/>
        <v>41.93333333333333</v>
      </c>
      <c r="CU14" s="20">
        <v>202</v>
      </c>
      <c r="CV14" s="20">
        <f t="shared" si="28"/>
        <v>481.71701112877588</v>
      </c>
      <c r="CW14" s="20">
        <f t="shared" si="49"/>
        <v>40.143084260731321</v>
      </c>
      <c r="CX14" s="20">
        <v>0</v>
      </c>
      <c r="CY14" s="20">
        <f t="shared" si="50"/>
        <v>0</v>
      </c>
      <c r="CZ14" s="20">
        <v>0</v>
      </c>
      <c r="DA14" s="20">
        <v>0</v>
      </c>
      <c r="DB14" s="20">
        <f t="shared" si="30"/>
        <v>0</v>
      </c>
      <c r="DC14" s="20">
        <v>0</v>
      </c>
      <c r="DD14" s="20">
        <v>0</v>
      </c>
      <c r="DE14" s="20">
        <v>0</v>
      </c>
      <c r="DF14" s="20">
        <v>0</v>
      </c>
      <c r="DG14" s="20">
        <v>0</v>
      </c>
      <c r="DH14" s="20">
        <f t="shared" si="31"/>
        <v>0</v>
      </c>
      <c r="DI14" s="20">
        <v>0</v>
      </c>
      <c r="DJ14" s="20">
        <v>0</v>
      </c>
      <c r="DK14" s="20">
        <f t="shared" si="51"/>
        <v>44111.100000000006</v>
      </c>
      <c r="DL14" s="20">
        <f t="shared" si="51"/>
        <v>3585.1416666666669</v>
      </c>
      <c r="DM14" s="20">
        <f t="shared" si="51"/>
        <v>3813.8999999999996</v>
      </c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>
        <f t="shared" si="32"/>
        <v>0</v>
      </c>
      <c r="EH14" s="20">
        <f t="shared" si="32"/>
        <v>0</v>
      </c>
      <c r="EI14" s="20">
        <f t="shared" si="33"/>
        <v>0</v>
      </c>
    </row>
    <row r="15" spans="1:139" s="21" customFormat="1" ht="15">
      <c r="A15" s="18">
        <v>6</v>
      </c>
      <c r="B15" s="22" t="s">
        <v>65</v>
      </c>
      <c r="C15" s="20"/>
      <c r="D15" s="20"/>
      <c r="E15" s="20">
        <f t="shared" si="0"/>
        <v>7926.4999999999991</v>
      </c>
      <c r="F15" s="20">
        <f t="shared" si="0"/>
        <v>660.54166666666663</v>
      </c>
      <c r="G15" s="20">
        <f t="shared" si="0"/>
        <v>741.9</v>
      </c>
      <c r="H15" s="20">
        <f t="shared" si="1"/>
        <v>112.31691162555984</v>
      </c>
      <c r="I15" s="20">
        <f t="shared" si="2"/>
        <v>9.35974263546332</v>
      </c>
      <c r="J15" s="20">
        <f t="shared" si="34"/>
        <v>7926.4999999999991</v>
      </c>
      <c r="K15" s="20">
        <f t="shared" si="34"/>
        <v>660.54166666666663</v>
      </c>
      <c r="L15" s="20">
        <f t="shared" si="34"/>
        <v>741.9</v>
      </c>
      <c r="M15" s="20">
        <f t="shared" si="3"/>
        <v>112.31691162555984</v>
      </c>
      <c r="N15" s="20">
        <f t="shared" si="35"/>
        <v>9.35974263546332</v>
      </c>
      <c r="O15" s="20">
        <f t="shared" si="4"/>
        <v>3198.8999999999996</v>
      </c>
      <c r="P15" s="20">
        <f t="shared" si="4"/>
        <v>266.57499999999999</v>
      </c>
      <c r="Q15" s="20">
        <f t="shared" si="52"/>
        <v>445.7</v>
      </c>
      <c r="R15" s="20">
        <f t="shared" si="36"/>
        <v>167.19497327206227</v>
      </c>
      <c r="S15" s="20">
        <f t="shared" si="5"/>
        <v>13.932914439338523</v>
      </c>
      <c r="T15" s="20">
        <v>0</v>
      </c>
      <c r="U15" s="20">
        <f t="shared" si="37"/>
        <v>0</v>
      </c>
      <c r="V15" s="20">
        <v>0</v>
      </c>
      <c r="W15" s="20">
        <v>0</v>
      </c>
      <c r="X15" s="126">
        <v>0</v>
      </c>
      <c r="Y15" s="20">
        <v>148</v>
      </c>
      <c r="Z15" s="20">
        <f t="shared" si="39"/>
        <v>12.333333333333334</v>
      </c>
      <c r="AA15" s="20">
        <v>0.5</v>
      </c>
      <c r="AB15" s="20">
        <f t="shared" si="7"/>
        <v>4.0540540540540535</v>
      </c>
      <c r="AC15" s="20">
        <f t="shared" si="8"/>
        <v>0.33783783783783783</v>
      </c>
      <c r="AD15" s="20">
        <v>1064.7</v>
      </c>
      <c r="AE15" s="20">
        <f t="shared" si="9"/>
        <v>88.725000000000009</v>
      </c>
      <c r="AF15" s="20">
        <v>231.5</v>
      </c>
      <c r="AG15" s="20">
        <f t="shared" si="10"/>
        <v>260.91856861087626</v>
      </c>
      <c r="AH15" s="20">
        <f t="shared" si="11"/>
        <v>21.743214050906357</v>
      </c>
      <c r="AI15" s="20">
        <v>2134.1999999999998</v>
      </c>
      <c r="AJ15" s="20">
        <f t="shared" si="12"/>
        <v>177.85</v>
      </c>
      <c r="AK15" s="20">
        <v>445.7</v>
      </c>
      <c r="AL15" s="20">
        <f t="shared" si="40"/>
        <v>250.60444194545966</v>
      </c>
      <c r="AM15" s="20">
        <f t="shared" si="13"/>
        <v>20.883703495454974</v>
      </c>
      <c r="AN15" s="20">
        <v>20</v>
      </c>
      <c r="AO15" s="20">
        <f t="shared" si="14"/>
        <v>1.6666666666666667</v>
      </c>
      <c r="AP15" s="20">
        <v>10</v>
      </c>
      <c r="AQ15" s="20">
        <f t="shared" si="15"/>
        <v>600</v>
      </c>
      <c r="AR15" s="20">
        <f t="shared" si="16"/>
        <v>50</v>
      </c>
      <c r="AS15" s="20">
        <v>0</v>
      </c>
      <c r="AT15" s="20">
        <f t="shared" si="41"/>
        <v>0</v>
      </c>
      <c r="AU15" s="20">
        <v>0</v>
      </c>
      <c r="AV15" s="20" t="e">
        <f t="shared" si="18"/>
        <v>#DIV/0!</v>
      </c>
      <c r="AW15" s="20" t="e">
        <f t="shared" si="19"/>
        <v>#DIV/0!</v>
      </c>
      <c r="AX15" s="20">
        <v>0</v>
      </c>
      <c r="AY15" s="20">
        <v>0</v>
      </c>
      <c r="AZ15" s="20">
        <v>0</v>
      </c>
      <c r="BA15" s="20">
        <v>0</v>
      </c>
      <c r="BB15" s="20">
        <v>0</v>
      </c>
      <c r="BC15" s="20">
        <v>0</v>
      </c>
      <c r="BD15" s="20">
        <v>0</v>
      </c>
      <c r="BE15" s="20">
        <f t="shared" si="42"/>
        <v>0</v>
      </c>
      <c r="BF15" s="20">
        <v>0</v>
      </c>
      <c r="BG15" s="20">
        <v>0</v>
      </c>
      <c r="BH15" s="20">
        <v>0</v>
      </c>
      <c r="BI15" s="20">
        <v>0</v>
      </c>
      <c r="BJ15" s="20">
        <v>0</v>
      </c>
      <c r="BK15" s="20">
        <v>0</v>
      </c>
      <c r="BL15" s="20">
        <v>0</v>
      </c>
      <c r="BM15" s="20">
        <v>0</v>
      </c>
      <c r="BN15" s="20">
        <v>0</v>
      </c>
      <c r="BO15" s="20">
        <v>0</v>
      </c>
      <c r="BP15" s="20">
        <f t="shared" si="43"/>
        <v>740</v>
      </c>
      <c r="BQ15" s="20">
        <f t="shared" si="44"/>
        <v>61.666666666666664</v>
      </c>
      <c r="BR15" s="20">
        <f t="shared" si="21"/>
        <v>0</v>
      </c>
      <c r="BS15" s="20">
        <f t="shared" si="45"/>
        <v>0</v>
      </c>
      <c r="BT15" s="20">
        <f t="shared" si="46"/>
        <v>0</v>
      </c>
      <c r="BU15" s="20">
        <v>540</v>
      </c>
      <c r="BV15" s="20">
        <f t="shared" si="22"/>
        <v>45</v>
      </c>
      <c r="BW15" s="20">
        <v>0</v>
      </c>
      <c r="BX15" s="20">
        <v>200</v>
      </c>
      <c r="BY15" s="20">
        <f t="shared" si="23"/>
        <v>16.666666666666668</v>
      </c>
      <c r="BZ15" s="20">
        <v>0</v>
      </c>
      <c r="CA15" s="20">
        <v>0</v>
      </c>
      <c r="CB15" s="20">
        <f t="shared" si="24"/>
        <v>0</v>
      </c>
      <c r="CC15" s="20">
        <v>0</v>
      </c>
      <c r="CD15" s="20">
        <v>0</v>
      </c>
      <c r="CE15" s="20">
        <f t="shared" si="47"/>
        <v>0</v>
      </c>
      <c r="CF15" s="20">
        <v>0</v>
      </c>
      <c r="CG15" s="20">
        <v>0</v>
      </c>
      <c r="CH15" s="20">
        <v>0</v>
      </c>
      <c r="CI15" s="20">
        <v>0</v>
      </c>
      <c r="CJ15" s="20">
        <v>0</v>
      </c>
      <c r="CK15" s="20">
        <f t="shared" si="48"/>
        <v>0</v>
      </c>
      <c r="CL15" s="20">
        <v>0</v>
      </c>
      <c r="CM15" s="20">
        <v>0</v>
      </c>
      <c r="CN15" s="20">
        <v>0</v>
      </c>
      <c r="CO15" s="20">
        <v>0</v>
      </c>
      <c r="CP15" s="20">
        <v>3819.6</v>
      </c>
      <c r="CQ15" s="20">
        <f t="shared" si="26"/>
        <v>318.3</v>
      </c>
      <c r="CR15" s="20">
        <v>54.2</v>
      </c>
      <c r="CS15" s="20">
        <v>3819.6</v>
      </c>
      <c r="CT15" s="20">
        <f t="shared" si="27"/>
        <v>318.3</v>
      </c>
      <c r="CU15" s="20">
        <v>54.2</v>
      </c>
      <c r="CV15" s="20">
        <f t="shared" si="28"/>
        <v>17.027961043041156</v>
      </c>
      <c r="CW15" s="20">
        <f t="shared" si="49"/>
        <v>1.4189967535867631</v>
      </c>
      <c r="CX15" s="20">
        <v>0</v>
      </c>
      <c r="CY15" s="20">
        <f t="shared" si="50"/>
        <v>0</v>
      </c>
      <c r="CZ15" s="20">
        <v>0</v>
      </c>
      <c r="DA15" s="20">
        <v>0</v>
      </c>
      <c r="DB15" s="20">
        <f t="shared" si="30"/>
        <v>0</v>
      </c>
      <c r="DC15" s="20">
        <v>0</v>
      </c>
      <c r="DD15" s="20">
        <v>0</v>
      </c>
      <c r="DE15" s="20">
        <v>0</v>
      </c>
      <c r="DF15" s="20">
        <v>0</v>
      </c>
      <c r="DG15" s="20">
        <v>0</v>
      </c>
      <c r="DH15" s="20">
        <f t="shared" si="31"/>
        <v>0</v>
      </c>
      <c r="DI15" s="20">
        <v>0</v>
      </c>
      <c r="DJ15" s="20">
        <v>0</v>
      </c>
      <c r="DK15" s="20">
        <f t="shared" si="51"/>
        <v>7926.4999999999991</v>
      </c>
      <c r="DL15" s="20">
        <f t="shared" si="51"/>
        <v>660.54166666666663</v>
      </c>
      <c r="DM15" s="20">
        <f t="shared" si="51"/>
        <v>741.9</v>
      </c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>
        <f t="shared" si="32"/>
        <v>0</v>
      </c>
      <c r="EH15" s="20">
        <f t="shared" si="32"/>
        <v>0</v>
      </c>
      <c r="EI15" s="20">
        <f t="shared" si="33"/>
        <v>0</v>
      </c>
    </row>
    <row r="16" spans="1:139" s="21" customFormat="1" ht="15">
      <c r="A16" s="18">
        <v>7</v>
      </c>
      <c r="B16" s="22" t="s">
        <v>66</v>
      </c>
      <c r="C16" s="20"/>
      <c r="D16" s="20"/>
      <c r="E16" s="20">
        <f t="shared" si="0"/>
        <v>70272.599999999991</v>
      </c>
      <c r="F16" s="20">
        <f t="shared" si="0"/>
        <v>5747.1083333333336</v>
      </c>
      <c r="G16" s="20">
        <f t="shared" si="0"/>
        <v>6725.7</v>
      </c>
      <c r="H16" s="20">
        <f t="shared" si="1"/>
        <v>117.02754863677821</v>
      </c>
      <c r="I16" s="20">
        <f t="shared" si="2"/>
        <v>9.5708711503487844</v>
      </c>
      <c r="J16" s="20">
        <f>T16+Y16+AI16+AN16+AS16+AX16+BM16+BU16+BX16+CA16+CD16+CG16+CM16+CP16+CX16+DA16++DG16+AD16</f>
        <v>68965.299999999988</v>
      </c>
      <c r="K16" s="20">
        <f t="shared" si="34"/>
        <v>5747.1083333333336</v>
      </c>
      <c r="L16" s="20">
        <f t="shared" si="34"/>
        <v>6725.7</v>
      </c>
      <c r="M16" s="20">
        <f t="shared" si="3"/>
        <v>117.02754863677821</v>
      </c>
      <c r="N16" s="20">
        <f t="shared" si="35"/>
        <v>9.752295719731519</v>
      </c>
      <c r="O16" s="20">
        <f t="shared" si="4"/>
        <v>42649.299999999996</v>
      </c>
      <c r="P16" s="20">
        <f t="shared" si="4"/>
        <v>3554.1083333333331</v>
      </c>
      <c r="Q16" s="20">
        <f t="shared" si="52"/>
        <v>4647.2</v>
      </c>
      <c r="R16" s="20">
        <f t="shared" si="36"/>
        <v>130.75572166483389</v>
      </c>
      <c r="S16" s="20">
        <f t="shared" si="5"/>
        <v>10.896310138736158</v>
      </c>
      <c r="T16" s="20">
        <v>1240.0999999999999</v>
      </c>
      <c r="U16" s="20">
        <f t="shared" si="37"/>
        <v>103.34166666666665</v>
      </c>
      <c r="V16" s="20">
        <v>67.8</v>
      </c>
      <c r="W16" s="20">
        <f t="shared" si="38"/>
        <v>65.607612289331513</v>
      </c>
      <c r="X16" s="20">
        <f t="shared" si="6"/>
        <v>5.4673010241109594</v>
      </c>
      <c r="Y16" s="20">
        <v>7208</v>
      </c>
      <c r="Z16" s="20">
        <f t="shared" si="39"/>
        <v>600.66666666666663</v>
      </c>
      <c r="AA16" s="20">
        <v>652.70000000000005</v>
      </c>
      <c r="AB16" s="20">
        <f t="shared" si="7"/>
        <v>108.66259711431745</v>
      </c>
      <c r="AC16" s="20">
        <f t="shared" si="8"/>
        <v>9.0552164261931196</v>
      </c>
      <c r="AD16" s="20">
        <v>10062.4</v>
      </c>
      <c r="AE16" s="20">
        <f t="shared" si="9"/>
        <v>838.5333333333333</v>
      </c>
      <c r="AF16" s="20">
        <v>725.8</v>
      </c>
      <c r="AG16" s="20">
        <f t="shared" si="10"/>
        <v>86.555891238670696</v>
      </c>
      <c r="AH16" s="20">
        <f t="shared" si="11"/>
        <v>7.2129909365558911</v>
      </c>
      <c r="AI16" s="20">
        <v>31346.799999999999</v>
      </c>
      <c r="AJ16" s="20">
        <f t="shared" si="12"/>
        <v>2612.2333333333331</v>
      </c>
      <c r="AK16" s="20">
        <v>4579.3999999999996</v>
      </c>
      <c r="AL16" s="20">
        <f t="shared" si="40"/>
        <v>175.30593234397131</v>
      </c>
      <c r="AM16" s="20">
        <f t="shared" si="13"/>
        <v>14.608827695330943</v>
      </c>
      <c r="AN16" s="20">
        <v>415.2</v>
      </c>
      <c r="AO16" s="20">
        <f t="shared" si="14"/>
        <v>34.6</v>
      </c>
      <c r="AP16" s="20">
        <v>34</v>
      </c>
      <c r="AQ16" s="20">
        <f t="shared" si="15"/>
        <v>98.265895953757223</v>
      </c>
      <c r="AR16" s="20">
        <f t="shared" si="16"/>
        <v>8.1888246628131025</v>
      </c>
      <c r="AS16" s="20">
        <v>0</v>
      </c>
      <c r="AT16" s="20">
        <f t="shared" si="41"/>
        <v>0</v>
      </c>
      <c r="AU16" s="20">
        <v>0</v>
      </c>
      <c r="AV16" s="20" t="e">
        <f t="shared" si="18"/>
        <v>#DIV/0!</v>
      </c>
      <c r="AW16" s="20" t="e">
        <f t="shared" si="19"/>
        <v>#DIV/0!</v>
      </c>
      <c r="AX16" s="20">
        <v>0</v>
      </c>
      <c r="AY16" s="20">
        <v>0</v>
      </c>
      <c r="AZ16" s="20">
        <v>0</v>
      </c>
      <c r="BA16" s="20">
        <v>0</v>
      </c>
      <c r="BB16" s="20">
        <v>0</v>
      </c>
      <c r="BC16" s="20">
        <v>0</v>
      </c>
      <c r="BD16" s="20">
        <v>0</v>
      </c>
      <c r="BE16" s="20">
        <f t="shared" si="42"/>
        <v>0</v>
      </c>
      <c r="BF16" s="20">
        <v>0</v>
      </c>
      <c r="BG16" s="20">
        <v>1307.3</v>
      </c>
      <c r="BH16" s="20">
        <v>0</v>
      </c>
      <c r="BI16" s="20">
        <v>0</v>
      </c>
      <c r="BJ16" s="20">
        <v>0</v>
      </c>
      <c r="BK16" s="20">
        <v>0</v>
      </c>
      <c r="BL16" s="20">
        <v>0</v>
      </c>
      <c r="BM16" s="20">
        <v>0</v>
      </c>
      <c r="BN16" s="20">
        <v>0</v>
      </c>
      <c r="BO16" s="20">
        <v>0</v>
      </c>
      <c r="BP16" s="20">
        <f>BU16+BX16+CA16+CD16</f>
        <v>1384.7</v>
      </c>
      <c r="BQ16" s="20">
        <f t="shared" si="44"/>
        <v>115.39166666666667</v>
      </c>
      <c r="BR16" s="20">
        <f t="shared" si="21"/>
        <v>395</v>
      </c>
      <c r="BS16" s="20">
        <f t="shared" si="45"/>
        <v>342.31241424135192</v>
      </c>
      <c r="BT16" s="20">
        <f t="shared" si="46"/>
        <v>28.52603452011266</v>
      </c>
      <c r="BU16" s="20">
        <v>1384.7</v>
      </c>
      <c r="BV16" s="20">
        <f t="shared" si="22"/>
        <v>115.39166666666667</v>
      </c>
      <c r="BW16" s="20">
        <v>395</v>
      </c>
      <c r="BX16" s="20">
        <v>0</v>
      </c>
      <c r="BY16" s="20">
        <f t="shared" si="23"/>
        <v>0</v>
      </c>
      <c r="BZ16" s="20">
        <v>0</v>
      </c>
      <c r="CA16" s="20">
        <v>0</v>
      </c>
      <c r="CB16" s="20">
        <f t="shared" si="24"/>
        <v>0</v>
      </c>
      <c r="CC16" s="20">
        <v>0</v>
      </c>
      <c r="CD16" s="20">
        <v>0</v>
      </c>
      <c r="CE16" s="20">
        <f>CD16/12*1</f>
        <v>0</v>
      </c>
      <c r="CF16" s="20">
        <v>0</v>
      </c>
      <c r="CG16" s="20">
        <v>0</v>
      </c>
      <c r="CH16" s="20">
        <v>0</v>
      </c>
      <c r="CI16" s="20">
        <v>0</v>
      </c>
      <c r="CJ16" s="20">
        <v>0</v>
      </c>
      <c r="CK16" s="20">
        <f t="shared" si="48"/>
        <v>0</v>
      </c>
      <c r="CL16" s="20">
        <v>0</v>
      </c>
      <c r="CM16" s="20">
        <v>0</v>
      </c>
      <c r="CN16" s="20">
        <v>0</v>
      </c>
      <c r="CO16" s="20">
        <v>0</v>
      </c>
      <c r="CP16" s="20">
        <v>17308.099999999999</v>
      </c>
      <c r="CQ16" s="20">
        <f t="shared" si="26"/>
        <v>1442.3416666666665</v>
      </c>
      <c r="CR16" s="20">
        <v>271</v>
      </c>
      <c r="CS16" s="20">
        <v>4983.1000000000004</v>
      </c>
      <c r="CT16" s="20">
        <f t="shared" si="27"/>
        <v>415.25833333333338</v>
      </c>
      <c r="CU16" s="20">
        <v>271</v>
      </c>
      <c r="CV16" s="20">
        <f t="shared" si="28"/>
        <v>65.260580762978861</v>
      </c>
      <c r="CW16" s="20">
        <f t="shared" si="49"/>
        <v>5.4383817302482385</v>
      </c>
      <c r="CX16" s="20">
        <v>0</v>
      </c>
      <c r="CY16" s="20">
        <f t="shared" si="50"/>
        <v>0</v>
      </c>
      <c r="CZ16" s="20">
        <v>0</v>
      </c>
      <c r="DA16" s="20">
        <v>0</v>
      </c>
      <c r="DB16" s="20">
        <f t="shared" si="30"/>
        <v>0</v>
      </c>
      <c r="DC16" s="20">
        <v>0</v>
      </c>
      <c r="DD16" s="20">
        <v>0</v>
      </c>
      <c r="DE16" s="20">
        <v>0</v>
      </c>
      <c r="DF16" s="20">
        <v>0</v>
      </c>
      <c r="DG16" s="20">
        <v>0</v>
      </c>
      <c r="DH16" s="20">
        <f t="shared" si="31"/>
        <v>0</v>
      </c>
      <c r="DI16" s="20">
        <v>0</v>
      </c>
      <c r="DJ16" s="20">
        <v>0</v>
      </c>
      <c r="DK16" s="20">
        <f>T16+Y16+AI16+AN16+AS16+AX16+BA16+BD16+BG16+BJ16+BM16+BU16+BX16+CA16+CD16+CG16+CJ16+CM16+CP16+CX16+DA16+DD16+DG16+AD16</f>
        <v>70272.599999999991</v>
      </c>
      <c r="DL16" s="20">
        <f t="shared" si="51"/>
        <v>5747.1083333333336</v>
      </c>
      <c r="DM16" s="20">
        <f t="shared" si="51"/>
        <v>6725.7</v>
      </c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>
        <f t="shared" si="32"/>
        <v>0</v>
      </c>
      <c r="EH16" s="20">
        <f t="shared" si="32"/>
        <v>0</v>
      </c>
      <c r="EI16" s="20">
        <f t="shared" si="33"/>
        <v>0</v>
      </c>
    </row>
    <row r="17" spans="1:140" s="21" customFormat="1" ht="15">
      <c r="A17" s="18">
        <v>8</v>
      </c>
      <c r="B17" s="22" t="s">
        <v>67</v>
      </c>
      <c r="C17" s="20"/>
      <c r="D17" s="20"/>
      <c r="E17" s="20">
        <f t="shared" si="0"/>
        <v>101864.5</v>
      </c>
      <c r="F17" s="20">
        <f t="shared" si="0"/>
        <v>8343.4500000000007</v>
      </c>
      <c r="G17" s="20">
        <f t="shared" si="0"/>
        <v>5701.6</v>
      </c>
      <c r="H17" s="20">
        <f t="shared" si="1"/>
        <v>68.336239804876868</v>
      </c>
      <c r="I17" s="20">
        <f t="shared" si="2"/>
        <v>5.5972394700803525</v>
      </c>
      <c r="J17" s="20">
        <f t="shared" si="34"/>
        <v>100121.4</v>
      </c>
      <c r="K17" s="20">
        <f t="shared" si="34"/>
        <v>8343.4500000000007</v>
      </c>
      <c r="L17" s="20">
        <f t="shared" si="34"/>
        <v>5701.6</v>
      </c>
      <c r="M17" s="20">
        <f t="shared" si="3"/>
        <v>68.336239804876868</v>
      </c>
      <c r="N17" s="20">
        <f t="shared" si="35"/>
        <v>5.6946866504064078</v>
      </c>
      <c r="O17" s="20">
        <f t="shared" si="4"/>
        <v>66811.5</v>
      </c>
      <c r="P17" s="20">
        <f t="shared" si="4"/>
        <v>5567.625</v>
      </c>
      <c r="Q17" s="20">
        <f t="shared" si="52"/>
        <v>3832.1</v>
      </c>
      <c r="R17" s="20">
        <f t="shared" si="36"/>
        <v>68.828270582160258</v>
      </c>
      <c r="S17" s="20">
        <f t="shared" si="5"/>
        <v>5.7356892151800212</v>
      </c>
      <c r="T17" s="20">
        <v>787.7</v>
      </c>
      <c r="U17" s="20">
        <f t="shared" si="37"/>
        <v>65.641666666666666</v>
      </c>
      <c r="V17" s="20">
        <v>0</v>
      </c>
      <c r="W17" s="20">
        <f t="shared" si="38"/>
        <v>0</v>
      </c>
      <c r="X17" s="20">
        <f t="shared" si="6"/>
        <v>0</v>
      </c>
      <c r="Y17" s="20">
        <v>5662</v>
      </c>
      <c r="Z17" s="20">
        <f t="shared" si="39"/>
        <v>471.83333333333331</v>
      </c>
      <c r="AA17" s="20">
        <v>143.4</v>
      </c>
      <c r="AB17" s="20">
        <f t="shared" si="7"/>
        <v>30.392087601554223</v>
      </c>
      <c r="AC17" s="20">
        <f t="shared" si="8"/>
        <v>2.5326739667961853</v>
      </c>
      <c r="AD17" s="20">
        <v>9387.5</v>
      </c>
      <c r="AE17" s="20">
        <f t="shared" si="9"/>
        <v>782.29166666666663</v>
      </c>
      <c r="AF17" s="20">
        <v>375</v>
      </c>
      <c r="AG17" s="20">
        <f t="shared" si="10"/>
        <v>47.93608521970706</v>
      </c>
      <c r="AH17" s="20">
        <f t="shared" si="11"/>
        <v>3.9946737683089215</v>
      </c>
      <c r="AI17" s="20">
        <v>56636.3</v>
      </c>
      <c r="AJ17" s="20">
        <f t="shared" si="12"/>
        <v>4719.6916666666666</v>
      </c>
      <c r="AK17" s="20">
        <v>3832.1</v>
      </c>
      <c r="AL17" s="20">
        <v>6</v>
      </c>
      <c r="AM17" s="20">
        <f t="shared" si="13"/>
        <v>6.7661552749738245</v>
      </c>
      <c r="AN17" s="20">
        <v>685.2</v>
      </c>
      <c r="AO17" s="20">
        <f t="shared" si="14"/>
        <v>57.1</v>
      </c>
      <c r="AP17" s="20">
        <v>0</v>
      </c>
      <c r="AQ17" s="20">
        <f t="shared" si="15"/>
        <v>0</v>
      </c>
      <c r="AR17" s="20">
        <f t="shared" si="16"/>
        <v>0</v>
      </c>
      <c r="AS17" s="20">
        <v>0</v>
      </c>
      <c r="AT17" s="20">
        <f t="shared" si="41"/>
        <v>0</v>
      </c>
      <c r="AU17" s="20">
        <v>0</v>
      </c>
      <c r="AV17" s="20" t="e">
        <f t="shared" si="18"/>
        <v>#DIV/0!</v>
      </c>
      <c r="AW17" s="20" t="e">
        <f t="shared" si="19"/>
        <v>#DIV/0!</v>
      </c>
      <c r="AX17" s="20">
        <v>0</v>
      </c>
      <c r="AY17" s="20">
        <v>0</v>
      </c>
      <c r="AZ17" s="20">
        <v>0</v>
      </c>
      <c r="BA17" s="20">
        <v>0</v>
      </c>
      <c r="BB17" s="20">
        <v>0</v>
      </c>
      <c r="BC17" s="20">
        <v>0</v>
      </c>
      <c r="BD17" s="20">
        <v>0</v>
      </c>
      <c r="BE17" s="20">
        <f t="shared" si="42"/>
        <v>0</v>
      </c>
      <c r="BF17" s="20">
        <v>0</v>
      </c>
      <c r="BG17" s="20">
        <v>1743.1</v>
      </c>
      <c r="BH17" s="20">
        <v>0</v>
      </c>
      <c r="BI17" s="20">
        <v>0</v>
      </c>
      <c r="BJ17" s="20">
        <v>0</v>
      </c>
      <c r="BK17" s="20">
        <v>0</v>
      </c>
      <c r="BL17" s="20">
        <v>0</v>
      </c>
      <c r="BM17" s="20">
        <v>0</v>
      </c>
      <c r="BN17" s="20">
        <v>0</v>
      </c>
      <c r="BO17" s="20">
        <v>0</v>
      </c>
      <c r="BP17" s="20">
        <f t="shared" si="43"/>
        <v>3800.2</v>
      </c>
      <c r="BQ17" s="20">
        <f t="shared" si="44"/>
        <v>316.68333333333334</v>
      </c>
      <c r="BR17" s="20">
        <f t="shared" si="21"/>
        <v>695.6</v>
      </c>
      <c r="BS17" s="20">
        <f>+BR17/BQ17*100</f>
        <v>219.65159728435344</v>
      </c>
      <c r="BT17" s="20">
        <f>+BR17/BP17*100</f>
        <v>18.304299773696123</v>
      </c>
      <c r="BU17" s="20">
        <v>2960.2</v>
      </c>
      <c r="BV17" s="20">
        <f t="shared" si="22"/>
        <v>246.68333333333331</v>
      </c>
      <c r="BW17" s="20">
        <v>230.6</v>
      </c>
      <c r="BX17" s="20">
        <v>0</v>
      </c>
      <c r="BY17" s="20">
        <f t="shared" si="23"/>
        <v>0</v>
      </c>
      <c r="BZ17" s="20">
        <v>0</v>
      </c>
      <c r="CA17" s="20">
        <v>0</v>
      </c>
      <c r="CB17" s="20">
        <f t="shared" si="24"/>
        <v>0</v>
      </c>
      <c r="CC17" s="20">
        <v>0</v>
      </c>
      <c r="CD17" s="20">
        <v>840</v>
      </c>
      <c r="CE17" s="20">
        <f t="shared" si="47"/>
        <v>70</v>
      </c>
      <c r="CF17" s="20">
        <v>465</v>
      </c>
      <c r="CG17" s="20">
        <v>0</v>
      </c>
      <c r="CH17" s="20">
        <v>0</v>
      </c>
      <c r="CI17" s="20">
        <v>0</v>
      </c>
      <c r="CJ17" s="20">
        <v>0</v>
      </c>
      <c r="CK17" s="20">
        <f t="shared" si="48"/>
        <v>0</v>
      </c>
      <c r="CL17" s="20">
        <v>0</v>
      </c>
      <c r="CM17" s="20">
        <v>0</v>
      </c>
      <c r="CN17" s="20">
        <v>0</v>
      </c>
      <c r="CO17" s="20">
        <v>0</v>
      </c>
      <c r="CP17" s="20">
        <v>23162.5</v>
      </c>
      <c r="CQ17" s="20">
        <f t="shared" si="26"/>
        <v>1930.2083333333333</v>
      </c>
      <c r="CR17" s="20">
        <v>655.5</v>
      </c>
      <c r="CS17" s="20">
        <v>7032.5</v>
      </c>
      <c r="CT17" s="20">
        <f t="shared" si="27"/>
        <v>586.04166666666663</v>
      </c>
      <c r="CU17" s="20">
        <v>489.5</v>
      </c>
      <c r="CV17" s="20">
        <f t="shared" si="28"/>
        <v>83.526484180590117</v>
      </c>
      <c r="CW17" s="20">
        <f t="shared" si="49"/>
        <v>6.9605403483825103</v>
      </c>
      <c r="CX17" s="20">
        <v>0</v>
      </c>
      <c r="CY17" s="20">
        <f t="shared" si="50"/>
        <v>0</v>
      </c>
      <c r="CZ17" s="20">
        <v>0</v>
      </c>
      <c r="DA17" s="20">
        <v>0</v>
      </c>
      <c r="DB17" s="20">
        <f t="shared" si="30"/>
        <v>0</v>
      </c>
      <c r="DC17" s="20">
        <v>0</v>
      </c>
      <c r="DD17" s="20">
        <v>0</v>
      </c>
      <c r="DE17" s="20">
        <v>0</v>
      </c>
      <c r="DF17" s="20">
        <v>0</v>
      </c>
      <c r="DG17" s="20">
        <v>0</v>
      </c>
      <c r="DH17" s="20">
        <f t="shared" si="31"/>
        <v>0</v>
      </c>
      <c r="DI17" s="20">
        <v>0</v>
      </c>
      <c r="DJ17" s="20">
        <v>0</v>
      </c>
      <c r="DK17" s="20">
        <f t="shared" si="51"/>
        <v>101864.5</v>
      </c>
      <c r="DL17" s="20">
        <f t="shared" si="51"/>
        <v>8343.4500000000007</v>
      </c>
      <c r="DM17" s="20">
        <f t="shared" si="51"/>
        <v>5701.6</v>
      </c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>
        <f t="shared" si="32"/>
        <v>0</v>
      </c>
      <c r="EH17" s="20">
        <f t="shared" si="32"/>
        <v>0</v>
      </c>
      <c r="EI17" s="20">
        <f t="shared" si="33"/>
        <v>0</v>
      </c>
    </row>
    <row r="18" spans="1:140" s="21" customFormat="1" ht="15">
      <c r="A18" s="18">
        <v>9</v>
      </c>
      <c r="B18" s="22" t="s">
        <v>68</v>
      </c>
      <c r="C18" s="20"/>
      <c r="D18" s="20"/>
      <c r="E18" s="20">
        <f t="shared" si="0"/>
        <v>6599.8</v>
      </c>
      <c r="F18" s="20">
        <f t="shared" si="0"/>
        <v>549.98333333333335</v>
      </c>
      <c r="G18" s="20">
        <f t="shared" si="0"/>
        <v>358.6</v>
      </c>
      <c r="H18" s="20">
        <f t="shared" si="1"/>
        <v>65.201975817449025</v>
      </c>
      <c r="I18" s="20">
        <f t="shared" si="2"/>
        <v>5.4334979847874179</v>
      </c>
      <c r="J18" s="20">
        <f t="shared" si="34"/>
        <v>6599.8</v>
      </c>
      <c r="K18" s="20">
        <f t="shared" si="34"/>
        <v>549.98333333333335</v>
      </c>
      <c r="L18" s="20">
        <f t="shared" si="34"/>
        <v>358.6</v>
      </c>
      <c r="M18" s="20">
        <f t="shared" si="3"/>
        <v>65.201975817449025</v>
      </c>
      <c r="N18" s="20">
        <f t="shared" si="35"/>
        <v>5.4334979847874179</v>
      </c>
      <c r="O18" s="20">
        <f t="shared" si="4"/>
        <v>4367.1000000000004</v>
      </c>
      <c r="P18" s="20">
        <f t="shared" si="4"/>
        <v>363.92500000000001</v>
      </c>
      <c r="Q18" s="20">
        <f t="shared" si="52"/>
        <v>183.6</v>
      </c>
      <c r="R18" s="20">
        <f t="shared" si="36"/>
        <v>50.449955347942563</v>
      </c>
      <c r="S18" s="20">
        <f t="shared" si="5"/>
        <v>4.2041629456618805</v>
      </c>
      <c r="T18" s="20">
        <v>0</v>
      </c>
      <c r="U18" s="20">
        <f t="shared" si="37"/>
        <v>0</v>
      </c>
      <c r="V18" s="20">
        <v>0</v>
      </c>
      <c r="W18" s="20">
        <v>0</v>
      </c>
      <c r="X18" s="20">
        <v>0</v>
      </c>
      <c r="Y18" s="20">
        <v>0</v>
      </c>
      <c r="Z18" s="20">
        <f t="shared" si="39"/>
        <v>0</v>
      </c>
      <c r="AA18" s="20">
        <v>0</v>
      </c>
      <c r="AB18" s="20">
        <v>0</v>
      </c>
      <c r="AC18" s="20">
        <v>0</v>
      </c>
      <c r="AD18" s="20">
        <v>1905.8</v>
      </c>
      <c r="AE18" s="20">
        <f t="shared" si="9"/>
        <v>158.81666666666666</v>
      </c>
      <c r="AF18" s="20">
        <v>59.1</v>
      </c>
      <c r="AG18" s="20">
        <f t="shared" si="10"/>
        <v>37.212719068107887</v>
      </c>
      <c r="AH18" s="20">
        <f t="shared" si="11"/>
        <v>3.1010599223423236</v>
      </c>
      <c r="AI18" s="20">
        <v>2461.3000000000002</v>
      </c>
      <c r="AJ18" s="20">
        <f t="shared" si="12"/>
        <v>205.10833333333335</v>
      </c>
      <c r="AK18" s="20">
        <v>183.6</v>
      </c>
      <c r="AL18" s="20">
        <f>+AK18/AJ18*100</f>
        <v>89.513671636939819</v>
      </c>
      <c r="AM18" s="20">
        <f t="shared" si="13"/>
        <v>7.4594726364116513</v>
      </c>
      <c r="AN18" s="20">
        <v>24</v>
      </c>
      <c r="AO18" s="20">
        <f t="shared" si="14"/>
        <v>2</v>
      </c>
      <c r="AP18" s="20">
        <v>0</v>
      </c>
      <c r="AQ18" s="20">
        <f t="shared" si="15"/>
        <v>0</v>
      </c>
      <c r="AR18" s="20">
        <f t="shared" si="16"/>
        <v>0</v>
      </c>
      <c r="AS18" s="20">
        <v>0</v>
      </c>
      <c r="AT18" s="20">
        <f t="shared" si="41"/>
        <v>0</v>
      </c>
      <c r="AU18" s="20">
        <v>0</v>
      </c>
      <c r="AV18" s="20" t="e">
        <f t="shared" si="18"/>
        <v>#DIV/0!</v>
      </c>
      <c r="AW18" s="20" t="e">
        <f t="shared" si="19"/>
        <v>#DIV/0!</v>
      </c>
      <c r="AX18" s="20">
        <v>0</v>
      </c>
      <c r="AY18" s="20">
        <v>0</v>
      </c>
      <c r="AZ18" s="20">
        <v>0</v>
      </c>
      <c r="BA18" s="20">
        <v>0</v>
      </c>
      <c r="BB18" s="20">
        <v>0</v>
      </c>
      <c r="BC18" s="20">
        <v>0</v>
      </c>
      <c r="BD18" s="20">
        <v>0</v>
      </c>
      <c r="BE18" s="20">
        <f t="shared" si="42"/>
        <v>0</v>
      </c>
      <c r="BF18" s="20">
        <v>0</v>
      </c>
      <c r="BG18" s="20">
        <v>0</v>
      </c>
      <c r="BH18" s="20">
        <v>0</v>
      </c>
      <c r="BI18" s="20">
        <v>0</v>
      </c>
      <c r="BJ18" s="20">
        <v>0</v>
      </c>
      <c r="BK18" s="20">
        <v>0</v>
      </c>
      <c r="BL18" s="20">
        <v>0</v>
      </c>
      <c r="BM18" s="20">
        <v>0</v>
      </c>
      <c r="BN18" s="20">
        <v>0</v>
      </c>
      <c r="BO18" s="20">
        <v>0</v>
      </c>
      <c r="BP18" s="20">
        <f t="shared" si="43"/>
        <v>619.20000000000005</v>
      </c>
      <c r="BQ18" s="20">
        <f t="shared" si="44"/>
        <v>51.6</v>
      </c>
      <c r="BR18" s="20">
        <f t="shared" si="21"/>
        <v>4.8</v>
      </c>
      <c r="BS18" s="20">
        <f>+BR18/BQ18*100</f>
        <v>9.3023255813953494</v>
      </c>
      <c r="BT18" s="20">
        <f>+BR18/BP18*100</f>
        <v>0.77519379844961234</v>
      </c>
      <c r="BU18" s="20">
        <v>450</v>
      </c>
      <c r="BV18" s="20">
        <f t="shared" si="22"/>
        <v>37.5</v>
      </c>
      <c r="BW18" s="20">
        <v>0</v>
      </c>
      <c r="BX18" s="20">
        <v>150</v>
      </c>
      <c r="BY18" s="20">
        <f t="shared" si="23"/>
        <v>12.5</v>
      </c>
      <c r="BZ18" s="20">
        <v>0</v>
      </c>
      <c r="CA18" s="20">
        <v>0</v>
      </c>
      <c r="CB18" s="20">
        <f t="shared" si="24"/>
        <v>0</v>
      </c>
      <c r="CC18" s="20">
        <v>0</v>
      </c>
      <c r="CD18" s="20">
        <v>19.2</v>
      </c>
      <c r="CE18" s="20">
        <f t="shared" si="47"/>
        <v>1.5999999999999999</v>
      </c>
      <c r="CF18" s="20">
        <v>4.8</v>
      </c>
      <c r="CG18" s="20">
        <v>0</v>
      </c>
      <c r="CH18" s="20">
        <v>0</v>
      </c>
      <c r="CI18" s="20">
        <v>0</v>
      </c>
      <c r="CJ18" s="20">
        <v>0</v>
      </c>
      <c r="CK18" s="20">
        <f t="shared" si="48"/>
        <v>0</v>
      </c>
      <c r="CL18" s="20">
        <v>0</v>
      </c>
      <c r="CM18" s="20">
        <v>0</v>
      </c>
      <c r="CN18" s="20">
        <v>0</v>
      </c>
      <c r="CO18" s="20">
        <v>0</v>
      </c>
      <c r="CP18" s="20">
        <v>1589.5</v>
      </c>
      <c r="CQ18" s="20">
        <f t="shared" si="26"/>
        <v>132.45833333333334</v>
      </c>
      <c r="CR18" s="20">
        <v>111.1</v>
      </c>
      <c r="CS18" s="20">
        <v>1589.5</v>
      </c>
      <c r="CT18" s="20">
        <f t="shared" si="27"/>
        <v>132.45833333333334</v>
      </c>
      <c r="CU18" s="20">
        <v>111.1</v>
      </c>
      <c r="CV18" s="20">
        <f t="shared" si="28"/>
        <v>83.875432525951538</v>
      </c>
      <c r="CW18" s="20">
        <f t="shared" si="49"/>
        <v>6.9896193771626303</v>
      </c>
      <c r="CX18" s="20">
        <v>0</v>
      </c>
      <c r="CY18" s="20">
        <f t="shared" si="50"/>
        <v>0</v>
      </c>
      <c r="CZ18" s="20">
        <v>0</v>
      </c>
      <c r="DA18" s="20">
        <v>0</v>
      </c>
      <c r="DB18" s="20">
        <f t="shared" si="30"/>
        <v>0</v>
      </c>
      <c r="DC18" s="20">
        <v>0</v>
      </c>
      <c r="DD18" s="20">
        <v>0</v>
      </c>
      <c r="DE18" s="20">
        <v>0</v>
      </c>
      <c r="DF18" s="20">
        <v>0</v>
      </c>
      <c r="DG18" s="20">
        <v>0</v>
      </c>
      <c r="DH18" s="20">
        <f t="shared" si="31"/>
        <v>0</v>
      </c>
      <c r="DI18" s="20">
        <v>0</v>
      </c>
      <c r="DJ18" s="20">
        <v>0</v>
      </c>
      <c r="DK18" s="20">
        <f t="shared" si="51"/>
        <v>6599.8</v>
      </c>
      <c r="DL18" s="20">
        <f t="shared" si="51"/>
        <v>549.98333333333335</v>
      </c>
      <c r="DM18" s="20">
        <f t="shared" si="51"/>
        <v>358.6</v>
      </c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>
        <f t="shared" si="32"/>
        <v>0</v>
      </c>
      <c r="EH18" s="20">
        <f t="shared" si="32"/>
        <v>0</v>
      </c>
      <c r="EI18" s="20">
        <f t="shared" si="33"/>
        <v>0</v>
      </c>
    </row>
    <row r="19" spans="1:140" s="23" customFormat="1">
      <c r="A19" s="18">
        <v>10</v>
      </c>
      <c r="B19" s="22" t="s">
        <v>69</v>
      </c>
      <c r="C19" s="20"/>
      <c r="D19" s="20"/>
      <c r="E19" s="20">
        <f t="shared" si="0"/>
        <v>11463.400000000001</v>
      </c>
      <c r="F19" s="20">
        <f t="shared" si="0"/>
        <v>955.2833333333333</v>
      </c>
      <c r="G19" s="20">
        <f t="shared" si="0"/>
        <v>723</v>
      </c>
      <c r="H19" s="20">
        <f t="shared" si="1"/>
        <v>75.684351937470566</v>
      </c>
      <c r="I19" s="20">
        <f t="shared" si="2"/>
        <v>6.307029328122546</v>
      </c>
      <c r="J19" s="20">
        <f t="shared" si="34"/>
        <v>11463.400000000001</v>
      </c>
      <c r="K19" s="20">
        <f t="shared" si="34"/>
        <v>955.2833333333333</v>
      </c>
      <c r="L19" s="20">
        <f t="shared" si="34"/>
        <v>723</v>
      </c>
      <c r="M19" s="20">
        <f t="shared" si="3"/>
        <v>75.684351937470566</v>
      </c>
      <c r="N19" s="20">
        <f t="shared" si="35"/>
        <v>6.307029328122546</v>
      </c>
      <c r="O19" s="20">
        <f t="shared" si="4"/>
        <v>9360.0999999999985</v>
      </c>
      <c r="P19" s="20">
        <f t="shared" si="4"/>
        <v>780.00833333333333</v>
      </c>
      <c r="Q19" s="20">
        <f t="shared" si="52"/>
        <v>350.7</v>
      </c>
      <c r="R19" s="20">
        <f t="shared" si="36"/>
        <v>44.961058108353541</v>
      </c>
      <c r="S19" s="20">
        <f t="shared" si="5"/>
        <v>3.7467548423627957</v>
      </c>
      <c r="T19" s="20">
        <v>16.399999999999999</v>
      </c>
      <c r="U19" s="20">
        <f t="shared" si="37"/>
        <v>1.3666666666666665</v>
      </c>
      <c r="V19" s="20">
        <v>0</v>
      </c>
      <c r="W19" s="20">
        <f t="shared" si="38"/>
        <v>0</v>
      </c>
      <c r="X19" s="20">
        <f t="shared" si="6"/>
        <v>0</v>
      </c>
      <c r="Y19" s="20">
        <v>98.8</v>
      </c>
      <c r="Z19" s="20">
        <f t="shared" si="39"/>
        <v>8.2333333333333325</v>
      </c>
      <c r="AA19" s="20">
        <v>15</v>
      </c>
      <c r="AB19" s="20">
        <f t="shared" si="7"/>
        <v>182.18623481781378</v>
      </c>
      <c r="AC19" s="20">
        <f t="shared" si="8"/>
        <v>15.182186234817815</v>
      </c>
      <c r="AD19" s="20">
        <v>4631.7</v>
      </c>
      <c r="AE19" s="20">
        <f t="shared" si="9"/>
        <v>385.97499999999997</v>
      </c>
      <c r="AF19" s="20">
        <v>109.3</v>
      </c>
      <c r="AG19" s="20">
        <f t="shared" si="10"/>
        <v>28.317896236802902</v>
      </c>
      <c r="AH19" s="20">
        <f t="shared" si="11"/>
        <v>2.3598246864002417</v>
      </c>
      <c r="AI19" s="20">
        <v>4712</v>
      </c>
      <c r="AJ19" s="20">
        <f t="shared" si="12"/>
        <v>392.66666666666669</v>
      </c>
      <c r="AK19" s="20">
        <v>350.7</v>
      </c>
      <c r="AL19" s="20">
        <f>+AK19/AJ19*100</f>
        <v>89.31239388794566</v>
      </c>
      <c r="AM19" s="20">
        <f t="shared" si="13"/>
        <v>7.4426994906621387</v>
      </c>
      <c r="AN19" s="20">
        <v>334</v>
      </c>
      <c r="AO19" s="20">
        <f t="shared" si="14"/>
        <v>27.833333333333332</v>
      </c>
      <c r="AP19" s="20">
        <v>0</v>
      </c>
      <c r="AQ19" s="20">
        <f t="shared" si="15"/>
        <v>0</v>
      </c>
      <c r="AR19" s="20">
        <f t="shared" si="16"/>
        <v>0</v>
      </c>
      <c r="AS19" s="20">
        <v>0</v>
      </c>
      <c r="AT19" s="20">
        <f t="shared" si="41"/>
        <v>0</v>
      </c>
      <c r="AU19" s="20">
        <v>0</v>
      </c>
      <c r="AV19" s="20" t="e">
        <f t="shared" si="18"/>
        <v>#DIV/0!</v>
      </c>
      <c r="AW19" s="20" t="e">
        <f t="shared" si="19"/>
        <v>#DIV/0!</v>
      </c>
      <c r="AX19" s="20">
        <v>0</v>
      </c>
      <c r="AY19" s="20">
        <v>0</v>
      </c>
      <c r="AZ19" s="20">
        <v>0</v>
      </c>
      <c r="BA19" s="20">
        <v>0</v>
      </c>
      <c r="BB19" s="20">
        <v>0</v>
      </c>
      <c r="BC19" s="20">
        <v>0</v>
      </c>
      <c r="BD19" s="20">
        <v>0</v>
      </c>
      <c r="BE19" s="20">
        <f t="shared" si="42"/>
        <v>0</v>
      </c>
      <c r="BF19" s="20">
        <v>0</v>
      </c>
      <c r="BG19" s="20">
        <v>0</v>
      </c>
      <c r="BH19" s="20">
        <v>0</v>
      </c>
      <c r="BI19" s="20">
        <v>0</v>
      </c>
      <c r="BJ19" s="20">
        <v>0</v>
      </c>
      <c r="BK19" s="20">
        <v>0</v>
      </c>
      <c r="BL19" s="20">
        <v>0</v>
      </c>
      <c r="BM19" s="20">
        <v>0</v>
      </c>
      <c r="BN19" s="20">
        <v>0</v>
      </c>
      <c r="BO19" s="20">
        <v>0</v>
      </c>
      <c r="BP19" s="20">
        <f t="shared" si="43"/>
        <v>420.6</v>
      </c>
      <c r="BQ19" s="20">
        <f t="shared" si="44"/>
        <v>35.050000000000004</v>
      </c>
      <c r="BR19" s="20">
        <f t="shared" si="21"/>
        <v>40</v>
      </c>
      <c r="BS19" s="20">
        <f>+BR19/BQ19*100</f>
        <v>114.12268188302423</v>
      </c>
      <c r="BT19" s="20">
        <f>+BR19/BP19*100</f>
        <v>9.5102234902520202</v>
      </c>
      <c r="BU19" s="20">
        <v>157.6</v>
      </c>
      <c r="BV19" s="20">
        <f t="shared" si="22"/>
        <v>13.133333333333333</v>
      </c>
      <c r="BW19" s="20">
        <v>0</v>
      </c>
      <c r="BX19" s="20">
        <v>103</v>
      </c>
      <c r="BY19" s="20">
        <f t="shared" si="23"/>
        <v>8.5833333333333339</v>
      </c>
      <c r="BZ19" s="20">
        <v>0</v>
      </c>
      <c r="CA19" s="20">
        <v>0</v>
      </c>
      <c r="CB19" s="20">
        <f t="shared" si="24"/>
        <v>0</v>
      </c>
      <c r="CC19" s="20">
        <v>0</v>
      </c>
      <c r="CD19" s="20">
        <v>160</v>
      </c>
      <c r="CE19" s="20">
        <f t="shared" si="47"/>
        <v>13.333333333333334</v>
      </c>
      <c r="CF19" s="20">
        <v>40</v>
      </c>
      <c r="CG19" s="20">
        <v>0</v>
      </c>
      <c r="CH19" s="20">
        <v>0</v>
      </c>
      <c r="CI19" s="20">
        <v>0</v>
      </c>
      <c r="CJ19" s="20">
        <v>0</v>
      </c>
      <c r="CK19" s="20">
        <f t="shared" si="48"/>
        <v>0</v>
      </c>
      <c r="CL19" s="20">
        <v>0</v>
      </c>
      <c r="CM19" s="20">
        <v>0</v>
      </c>
      <c r="CN19" s="20">
        <v>0</v>
      </c>
      <c r="CO19" s="20">
        <v>0</v>
      </c>
      <c r="CP19" s="20">
        <v>1249.9000000000001</v>
      </c>
      <c r="CQ19" s="20">
        <f t="shared" si="26"/>
        <v>104.15833333333335</v>
      </c>
      <c r="CR19" s="20">
        <v>208</v>
      </c>
      <c r="CS19" s="20">
        <v>1249.9000000000001</v>
      </c>
      <c r="CT19" s="20">
        <f t="shared" si="27"/>
        <v>104.15833333333335</v>
      </c>
      <c r="CU19" s="20">
        <v>208</v>
      </c>
      <c r="CV19" s="20">
        <f t="shared" si="28"/>
        <v>199.69597567805422</v>
      </c>
      <c r="CW19" s="20">
        <f t="shared" si="49"/>
        <v>16.641331306504519</v>
      </c>
      <c r="CX19" s="20">
        <v>0</v>
      </c>
      <c r="CY19" s="20">
        <f t="shared" si="50"/>
        <v>0</v>
      </c>
      <c r="CZ19" s="20">
        <v>0</v>
      </c>
      <c r="DA19" s="20">
        <v>0</v>
      </c>
      <c r="DB19" s="20">
        <f t="shared" si="30"/>
        <v>0</v>
      </c>
      <c r="DC19" s="20">
        <v>0</v>
      </c>
      <c r="DD19" s="20">
        <v>0</v>
      </c>
      <c r="DE19" s="20">
        <v>0</v>
      </c>
      <c r="DF19" s="20">
        <v>0</v>
      </c>
      <c r="DG19" s="20">
        <v>0</v>
      </c>
      <c r="DH19" s="20">
        <f t="shared" si="31"/>
        <v>0</v>
      </c>
      <c r="DI19" s="20">
        <v>0</v>
      </c>
      <c r="DJ19" s="20">
        <v>0</v>
      </c>
      <c r="DK19" s="20">
        <f t="shared" si="51"/>
        <v>11463.400000000001</v>
      </c>
      <c r="DL19" s="20">
        <f t="shared" si="51"/>
        <v>955.2833333333333</v>
      </c>
      <c r="DM19" s="20">
        <f t="shared" si="51"/>
        <v>723</v>
      </c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>
        <f t="shared" si="32"/>
        <v>0</v>
      </c>
      <c r="EH19" s="20">
        <f t="shared" si="32"/>
        <v>0</v>
      </c>
      <c r="EI19" s="20">
        <f t="shared" si="33"/>
        <v>0</v>
      </c>
      <c r="EJ19" s="21"/>
    </row>
    <row r="20" spans="1:140" s="21" customFormat="1" ht="15">
      <c r="A20" s="18">
        <v>11</v>
      </c>
      <c r="B20" s="22" t="s">
        <v>70</v>
      </c>
      <c r="C20" s="20"/>
      <c r="D20" s="20"/>
      <c r="E20" s="20">
        <f t="shared" si="0"/>
        <v>17436.7</v>
      </c>
      <c r="F20" s="20">
        <f t="shared" si="0"/>
        <v>1453.0583333333334</v>
      </c>
      <c r="G20" s="20">
        <f t="shared" si="0"/>
        <v>1436.1</v>
      </c>
      <c r="H20" s="20">
        <f t="shared" si="1"/>
        <v>98.832921367001774</v>
      </c>
      <c r="I20" s="20">
        <f t="shared" si="2"/>
        <v>8.2360767805834811</v>
      </c>
      <c r="J20" s="20">
        <f t="shared" si="34"/>
        <v>17436.7</v>
      </c>
      <c r="K20" s="20">
        <f t="shared" si="34"/>
        <v>1453.0583333333334</v>
      </c>
      <c r="L20" s="20">
        <f t="shared" si="34"/>
        <v>1436.1</v>
      </c>
      <c r="M20" s="20">
        <f t="shared" si="3"/>
        <v>98.832921367001774</v>
      </c>
      <c r="N20" s="20">
        <f t="shared" si="35"/>
        <v>8.2360767805834811</v>
      </c>
      <c r="O20" s="20">
        <f t="shared" si="4"/>
        <v>9649</v>
      </c>
      <c r="P20" s="20">
        <f t="shared" si="4"/>
        <v>804.08333333333337</v>
      </c>
      <c r="Q20" s="20">
        <f t="shared" si="52"/>
        <v>556.29999999999995</v>
      </c>
      <c r="R20" s="20">
        <f t="shared" si="36"/>
        <v>69.184371437454644</v>
      </c>
      <c r="S20" s="20">
        <f t="shared" si="5"/>
        <v>5.7653642864545542</v>
      </c>
      <c r="T20" s="20">
        <v>79.400000000000006</v>
      </c>
      <c r="U20" s="20">
        <f t="shared" si="37"/>
        <v>6.6166666666666671</v>
      </c>
      <c r="V20" s="20">
        <v>0</v>
      </c>
      <c r="W20" s="20">
        <f t="shared" si="38"/>
        <v>0</v>
      </c>
      <c r="X20" s="20">
        <f t="shared" si="6"/>
        <v>0</v>
      </c>
      <c r="Y20" s="20">
        <v>1349</v>
      </c>
      <c r="Z20" s="20">
        <f t="shared" si="39"/>
        <v>112.41666666666667</v>
      </c>
      <c r="AA20" s="20">
        <v>45</v>
      </c>
      <c r="AB20" s="20">
        <f t="shared" si="7"/>
        <v>40.029651593773167</v>
      </c>
      <c r="AC20" s="20">
        <f t="shared" si="8"/>
        <v>3.3358042994810972</v>
      </c>
      <c r="AD20" s="20">
        <v>2093</v>
      </c>
      <c r="AE20" s="20">
        <f t="shared" si="9"/>
        <v>174.41666666666666</v>
      </c>
      <c r="AF20" s="20">
        <v>63.1</v>
      </c>
      <c r="AG20" s="20">
        <f t="shared" si="10"/>
        <v>36.177735308170092</v>
      </c>
      <c r="AH20" s="20">
        <f t="shared" si="11"/>
        <v>3.0148112756808407</v>
      </c>
      <c r="AI20" s="20">
        <v>7476.6</v>
      </c>
      <c r="AJ20" s="20">
        <f t="shared" si="12"/>
        <v>623.05000000000007</v>
      </c>
      <c r="AK20" s="20">
        <v>556.29999999999995</v>
      </c>
      <c r="AL20" s="20">
        <f>+AK20/AJ20*100</f>
        <v>89.286574111227011</v>
      </c>
      <c r="AM20" s="20">
        <f t="shared" si="13"/>
        <v>7.4405478426022515</v>
      </c>
      <c r="AN20" s="20">
        <v>45.2</v>
      </c>
      <c r="AO20" s="20">
        <f t="shared" si="14"/>
        <v>3.7666666666666671</v>
      </c>
      <c r="AP20" s="20">
        <v>0</v>
      </c>
      <c r="AQ20" s="20">
        <f t="shared" si="15"/>
        <v>0</v>
      </c>
      <c r="AR20" s="20">
        <f t="shared" si="16"/>
        <v>0</v>
      </c>
      <c r="AS20" s="20">
        <v>0</v>
      </c>
      <c r="AT20" s="20">
        <f t="shared" si="41"/>
        <v>0</v>
      </c>
      <c r="AU20" s="20">
        <v>0</v>
      </c>
      <c r="AV20" s="20" t="e">
        <f t="shared" si="18"/>
        <v>#DIV/0!</v>
      </c>
      <c r="AW20" s="20" t="e">
        <f t="shared" si="19"/>
        <v>#DIV/0!</v>
      </c>
      <c r="AX20" s="20">
        <v>0</v>
      </c>
      <c r="AY20" s="20">
        <v>0</v>
      </c>
      <c r="AZ20" s="20">
        <v>0</v>
      </c>
      <c r="BA20" s="20">
        <v>0</v>
      </c>
      <c r="BB20" s="20">
        <v>0</v>
      </c>
      <c r="BC20" s="20">
        <v>0</v>
      </c>
      <c r="BD20" s="20">
        <v>0</v>
      </c>
      <c r="BE20" s="20">
        <f t="shared" si="42"/>
        <v>0</v>
      </c>
      <c r="BF20" s="20">
        <v>0</v>
      </c>
      <c r="BG20" s="20">
        <v>0</v>
      </c>
      <c r="BH20" s="20">
        <v>0</v>
      </c>
      <c r="BI20" s="20">
        <v>0</v>
      </c>
      <c r="BJ20" s="20">
        <v>0</v>
      </c>
      <c r="BK20" s="20">
        <v>0</v>
      </c>
      <c r="BL20" s="20">
        <v>0</v>
      </c>
      <c r="BM20" s="20">
        <v>0</v>
      </c>
      <c r="BN20" s="20">
        <v>0</v>
      </c>
      <c r="BO20" s="20">
        <v>0</v>
      </c>
      <c r="BP20" s="20">
        <f t="shared" si="43"/>
        <v>3684.3</v>
      </c>
      <c r="BQ20" s="20">
        <f t="shared" si="44"/>
        <v>307.02500000000003</v>
      </c>
      <c r="BR20" s="20">
        <f t="shared" si="21"/>
        <v>480</v>
      </c>
      <c r="BS20" s="20">
        <f>+BR20/BQ20*100</f>
        <v>156.33906033710608</v>
      </c>
      <c r="BT20" s="20">
        <f>+BR20/BP20*100</f>
        <v>13.028255028092175</v>
      </c>
      <c r="BU20" s="20">
        <v>914</v>
      </c>
      <c r="BV20" s="20">
        <f t="shared" si="22"/>
        <v>76.166666666666671</v>
      </c>
      <c r="BW20" s="20">
        <v>480</v>
      </c>
      <c r="BX20" s="20">
        <v>2770.3</v>
      </c>
      <c r="BY20" s="20">
        <f t="shared" si="23"/>
        <v>230.85833333333335</v>
      </c>
      <c r="BZ20" s="20">
        <v>0</v>
      </c>
      <c r="CA20" s="20">
        <v>0</v>
      </c>
      <c r="CB20" s="20">
        <f t="shared" si="24"/>
        <v>0</v>
      </c>
      <c r="CC20" s="20">
        <v>0</v>
      </c>
      <c r="CD20" s="20">
        <v>0</v>
      </c>
      <c r="CE20" s="20">
        <f t="shared" si="47"/>
        <v>0</v>
      </c>
      <c r="CF20" s="20">
        <v>0</v>
      </c>
      <c r="CG20" s="20">
        <v>0</v>
      </c>
      <c r="CH20" s="20">
        <v>0</v>
      </c>
      <c r="CI20" s="20">
        <v>0</v>
      </c>
      <c r="CJ20" s="20">
        <v>0</v>
      </c>
      <c r="CK20" s="20">
        <f t="shared" si="48"/>
        <v>0</v>
      </c>
      <c r="CL20" s="20">
        <v>0</v>
      </c>
      <c r="CM20" s="20">
        <v>0</v>
      </c>
      <c r="CN20" s="20">
        <v>0</v>
      </c>
      <c r="CO20" s="20">
        <v>0</v>
      </c>
      <c r="CP20" s="20">
        <v>2709.2</v>
      </c>
      <c r="CQ20" s="20">
        <f t="shared" si="26"/>
        <v>225.76666666666665</v>
      </c>
      <c r="CR20" s="20">
        <v>291.7</v>
      </c>
      <c r="CS20" s="20">
        <v>793.2</v>
      </c>
      <c r="CT20" s="20">
        <f t="shared" si="27"/>
        <v>66.100000000000009</v>
      </c>
      <c r="CU20" s="20">
        <v>174.2</v>
      </c>
      <c r="CV20" s="20">
        <f t="shared" si="28"/>
        <v>263.5400907715582</v>
      </c>
      <c r="CW20" s="20">
        <f t="shared" si="49"/>
        <v>21.961674230963187</v>
      </c>
      <c r="CX20" s="20">
        <v>0</v>
      </c>
      <c r="CY20" s="20">
        <f t="shared" si="50"/>
        <v>0</v>
      </c>
      <c r="CZ20" s="20">
        <v>0</v>
      </c>
      <c r="DA20" s="20">
        <v>0</v>
      </c>
      <c r="DB20" s="20">
        <f t="shared" si="30"/>
        <v>0</v>
      </c>
      <c r="DC20" s="20">
        <v>0</v>
      </c>
      <c r="DD20" s="20">
        <v>0</v>
      </c>
      <c r="DE20" s="20">
        <v>0</v>
      </c>
      <c r="DF20" s="20">
        <v>0</v>
      </c>
      <c r="DG20" s="20">
        <v>0</v>
      </c>
      <c r="DH20" s="20">
        <f t="shared" si="31"/>
        <v>0</v>
      </c>
      <c r="DI20" s="20">
        <v>0</v>
      </c>
      <c r="DJ20" s="20">
        <v>0</v>
      </c>
      <c r="DK20" s="20">
        <f t="shared" si="51"/>
        <v>17436.7</v>
      </c>
      <c r="DL20" s="20">
        <f t="shared" si="51"/>
        <v>1453.0583333333334</v>
      </c>
      <c r="DM20" s="20">
        <f t="shared" si="51"/>
        <v>1436.1</v>
      </c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>
        <f t="shared" si="32"/>
        <v>0</v>
      </c>
      <c r="EH20" s="20">
        <f t="shared" si="32"/>
        <v>0</v>
      </c>
      <c r="EI20" s="20">
        <f t="shared" si="33"/>
        <v>0</v>
      </c>
    </row>
    <row r="21" spans="1:140" s="21" customFormat="1" ht="15">
      <c r="A21" s="18">
        <v>12</v>
      </c>
      <c r="B21" s="22" t="s">
        <v>71</v>
      </c>
      <c r="C21" s="20"/>
      <c r="D21" s="20"/>
      <c r="E21" s="20">
        <f t="shared" si="0"/>
        <v>28211.199999999997</v>
      </c>
      <c r="F21" s="20">
        <f t="shared" si="0"/>
        <v>2350.9333333333329</v>
      </c>
      <c r="G21" s="20">
        <f t="shared" si="0"/>
        <v>3147</v>
      </c>
      <c r="H21" s="20">
        <f t="shared" si="1"/>
        <v>133.86172867513613</v>
      </c>
      <c r="I21" s="20">
        <f t="shared" si="2"/>
        <v>11.155144056261344</v>
      </c>
      <c r="J21" s="20">
        <f t="shared" si="34"/>
        <v>28211.199999999997</v>
      </c>
      <c r="K21" s="20">
        <f t="shared" si="34"/>
        <v>2350.9333333333329</v>
      </c>
      <c r="L21" s="20">
        <f t="shared" si="34"/>
        <v>3147</v>
      </c>
      <c r="M21" s="20">
        <f t="shared" si="3"/>
        <v>133.86172867513613</v>
      </c>
      <c r="N21" s="20">
        <f t="shared" si="35"/>
        <v>11.155144056261344</v>
      </c>
      <c r="O21" s="20">
        <f t="shared" si="4"/>
        <v>17586.3</v>
      </c>
      <c r="P21" s="20">
        <f t="shared" si="4"/>
        <v>1465.5249999999999</v>
      </c>
      <c r="Q21" s="20">
        <f t="shared" si="52"/>
        <v>1547.2</v>
      </c>
      <c r="R21" s="20">
        <f t="shared" si="36"/>
        <v>105.57308814247455</v>
      </c>
      <c r="S21" s="20">
        <f t="shared" si="5"/>
        <v>8.7977573452062128</v>
      </c>
      <c r="T21" s="20">
        <v>427.4</v>
      </c>
      <c r="U21" s="20">
        <f t="shared" si="37"/>
        <v>35.616666666666667</v>
      </c>
      <c r="V21" s="20">
        <v>0</v>
      </c>
      <c r="W21" s="20">
        <f t="shared" si="38"/>
        <v>0</v>
      </c>
      <c r="X21" s="20">
        <f t="shared" si="6"/>
        <v>0</v>
      </c>
      <c r="Y21" s="20">
        <v>472.3</v>
      </c>
      <c r="Z21" s="20">
        <f t="shared" si="39"/>
        <v>39.358333333333334</v>
      </c>
      <c r="AA21" s="20">
        <v>16.2</v>
      </c>
      <c r="AB21" s="20">
        <f t="shared" si="7"/>
        <v>41.160279483379206</v>
      </c>
      <c r="AC21" s="20">
        <f t="shared" si="8"/>
        <v>3.4300232902816004</v>
      </c>
      <c r="AD21" s="20">
        <v>4303.6000000000004</v>
      </c>
      <c r="AE21" s="20">
        <f t="shared" si="9"/>
        <v>358.63333333333338</v>
      </c>
      <c r="AF21" s="20">
        <v>691.7</v>
      </c>
      <c r="AG21" s="20">
        <f t="shared" si="10"/>
        <v>192.87108467329676</v>
      </c>
      <c r="AH21" s="20">
        <f t="shared" si="11"/>
        <v>16.072590389441395</v>
      </c>
      <c r="AI21" s="20">
        <v>12855.3</v>
      </c>
      <c r="AJ21" s="20">
        <f t="shared" si="12"/>
        <v>1071.2749999999999</v>
      </c>
      <c r="AK21" s="20">
        <v>1547.2</v>
      </c>
      <c r="AL21" s="20">
        <f>+AK21/AJ21*100</f>
        <v>144.42603439826377</v>
      </c>
      <c r="AM21" s="20">
        <f t="shared" si="13"/>
        <v>12.035502866521981</v>
      </c>
      <c r="AN21" s="20">
        <v>738.4</v>
      </c>
      <c r="AO21" s="20">
        <f t="shared" si="14"/>
        <v>61.533333333333331</v>
      </c>
      <c r="AP21" s="20">
        <v>456.1</v>
      </c>
      <c r="AQ21" s="20">
        <f t="shared" si="15"/>
        <v>741.22426868905745</v>
      </c>
      <c r="AR21" s="20">
        <f t="shared" si="16"/>
        <v>61.768689057421454</v>
      </c>
      <c r="AS21" s="20">
        <v>0</v>
      </c>
      <c r="AT21" s="20">
        <f t="shared" si="41"/>
        <v>0</v>
      </c>
      <c r="AU21" s="20">
        <v>0</v>
      </c>
      <c r="AV21" s="20" t="e">
        <f t="shared" si="18"/>
        <v>#DIV/0!</v>
      </c>
      <c r="AW21" s="20" t="e">
        <f t="shared" si="19"/>
        <v>#DIV/0!</v>
      </c>
      <c r="AX21" s="20">
        <v>0</v>
      </c>
      <c r="AY21" s="20">
        <v>0</v>
      </c>
      <c r="AZ21" s="20">
        <v>0</v>
      </c>
      <c r="BA21" s="20">
        <v>0</v>
      </c>
      <c r="BB21" s="20">
        <v>0</v>
      </c>
      <c r="BC21" s="20">
        <v>0</v>
      </c>
      <c r="BD21" s="20">
        <v>0</v>
      </c>
      <c r="BE21" s="20">
        <f t="shared" si="42"/>
        <v>0</v>
      </c>
      <c r="BF21" s="20">
        <v>0</v>
      </c>
      <c r="BG21" s="20">
        <v>0</v>
      </c>
      <c r="BH21" s="20">
        <v>0</v>
      </c>
      <c r="BI21" s="20">
        <v>0</v>
      </c>
      <c r="BJ21" s="20">
        <v>0</v>
      </c>
      <c r="BK21" s="20">
        <v>0</v>
      </c>
      <c r="BL21" s="20">
        <v>0</v>
      </c>
      <c r="BM21" s="20">
        <v>0</v>
      </c>
      <c r="BN21" s="20">
        <v>0</v>
      </c>
      <c r="BO21" s="20">
        <v>0</v>
      </c>
      <c r="BP21" s="20">
        <f t="shared" si="43"/>
        <v>3427.3</v>
      </c>
      <c r="BQ21" s="20">
        <f t="shared" si="44"/>
        <v>285.60833333333335</v>
      </c>
      <c r="BR21" s="20">
        <f t="shared" si="21"/>
        <v>292.2</v>
      </c>
      <c r="BS21" s="20">
        <f>+BR21/BQ21*100</f>
        <v>102.30793919411781</v>
      </c>
      <c r="BT21" s="20">
        <f>+BR21/BP21*100</f>
        <v>8.5256615995098173</v>
      </c>
      <c r="BU21" s="20">
        <v>569</v>
      </c>
      <c r="BV21" s="20">
        <f t="shared" si="22"/>
        <v>47.416666666666664</v>
      </c>
      <c r="BW21" s="20">
        <v>20.2</v>
      </c>
      <c r="BX21" s="20">
        <v>2138.3000000000002</v>
      </c>
      <c r="BY21" s="20">
        <f t="shared" si="23"/>
        <v>178.19166666666669</v>
      </c>
      <c r="BZ21" s="20">
        <v>32</v>
      </c>
      <c r="CA21" s="20">
        <v>0</v>
      </c>
      <c r="CB21" s="20">
        <f t="shared" si="24"/>
        <v>0</v>
      </c>
      <c r="CC21" s="20">
        <v>0</v>
      </c>
      <c r="CD21" s="20">
        <v>720</v>
      </c>
      <c r="CE21" s="20">
        <f t="shared" si="47"/>
        <v>60</v>
      </c>
      <c r="CF21" s="20">
        <v>240</v>
      </c>
      <c r="CG21" s="20">
        <v>0</v>
      </c>
      <c r="CH21" s="20">
        <v>0</v>
      </c>
      <c r="CI21" s="20">
        <v>0</v>
      </c>
      <c r="CJ21" s="20">
        <v>0</v>
      </c>
      <c r="CK21" s="20">
        <f t="shared" si="48"/>
        <v>0</v>
      </c>
      <c r="CL21" s="20">
        <v>0</v>
      </c>
      <c r="CM21" s="20">
        <v>0</v>
      </c>
      <c r="CN21" s="20">
        <v>0</v>
      </c>
      <c r="CO21" s="20">
        <v>0</v>
      </c>
      <c r="CP21" s="20">
        <v>5986.9</v>
      </c>
      <c r="CQ21" s="20">
        <f t="shared" si="26"/>
        <v>498.9083333333333</v>
      </c>
      <c r="CR21" s="20">
        <v>143.6</v>
      </c>
      <c r="CS21" s="20">
        <v>2869.9</v>
      </c>
      <c r="CT21" s="20">
        <f t="shared" si="27"/>
        <v>239.15833333333333</v>
      </c>
      <c r="CU21" s="20">
        <v>143.6</v>
      </c>
      <c r="CV21" s="20">
        <f t="shared" si="28"/>
        <v>60.043903968779397</v>
      </c>
      <c r="CW21" s="20">
        <f t="shared" si="49"/>
        <v>5.0036586640649503</v>
      </c>
      <c r="CX21" s="20">
        <v>0</v>
      </c>
      <c r="CY21" s="20">
        <f t="shared" si="50"/>
        <v>0</v>
      </c>
      <c r="CZ21" s="20">
        <v>0</v>
      </c>
      <c r="DA21" s="20">
        <v>0</v>
      </c>
      <c r="DB21" s="20">
        <f t="shared" si="30"/>
        <v>0</v>
      </c>
      <c r="DC21" s="20">
        <v>0</v>
      </c>
      <c r="DD21" s="20">
        <v>0</v>
      </c>
      <c r="DE21" s="20">
        <v>0</v>
      </c>
      <c r="DF21" s="20">
        <v>0</v>
      </c>
      <c r="DG21" s="20">
        <v>0</v>
      </c>
      <c r="DH21" s="20">
        <f t="shared" si="31"/>
        <v>0</v>
      </c>
      <c r="DI21" s="20">
        <v>0</v>
      </c>
      <c r="DJ21" s="20">
        <v>0</v>
      </c>
      <c r="DK21" s="20">
        <f t="shared" si="51"/>
        <v>28211.199999999997</v>
      </c>
      <c r="DL21" s="20">
        <f t="shared" si="51"/>
        <v>2350.9333333333329</v>
      </c>
      <c r="DM21" s="20">
        <f t="shared" si="51"/>
        <v>3147</v>
      </c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>
        <f t="shared" si="32"/>
        <v>0</v>
      </c>
      <c r="EH21" s="20">
        <f t="shared" si="32"/>
        <v>0</v>
      </c>
      <c r="EI21" s="20">
        <f t="shared" si="33"/>
        <v>0</v>
      </c>
    </row>
    <row r="22" spans="1:140" s="23" customFormat="1">
      <c r="A22" s="18"/>
      <c r="B22" s="24"/>
      <c r="C22" s="24"/>
      <c r="D22" s="24"/>
      <c r="E22" s="24"/>
      <c r="F22" s="20"/>
      <c r="G22" s="24"/>
      <c r="H22" s="20"/>
      <c r="I22" s="20"/>
      <c r="J22" s="24"/>
      <c r="K22" s="20"/>
      <c r="L22" s="24"/>
      <c r="M22" s="20"/>
      <c r="N22" s="20"/>
      <c r="O22" s="24"/>
      <c r="P22" s="20"/>
      <c r="Q22" s="24"/>
      <c r="R22" s="20"/>
      <c r="S22" s="20"/>
      <c r="T22" s="24"/>
      <c r="U22" s="20"/>
      <c r="V22" s="24"/>
      <c r="W22" s="20"/>
      <c r="X22" s="20"/>
      <c r="Y22" s="24"/>
      <c r="Z22" s="20"/>
      <c r="AA22" s="24"/>
      <c r="AB22" s="20"/>
      <c r="AC22" s="20"/>
      <c r="AD22" s="24"/>
      <c r="AE22" s="20"/>
      <c r="AF22" s="24"/>
      <c r="AG22" s="20"/>
      <c r="AH22" s="20"/>
      <c r="AI22" s="24"/>
      <c r="AJ22" s="20"/>
      <c r="AK22" s="24"/>
      <c r="AL22" s="20"/>
      <c r="AM22" s="20"/>
      <c r="AN22" s="24"/>
      <c r="AO22" s="20"/>
      <c r="AP22" s="24"/>
      <c r="AQ22" s="20"/>
      <c r="AR22" s="20"/>
      <c r="AS22" s="24"/>
      <c r="AT22" s="20"/>
      <c r="AU22" s="24"/>
      <c r="AV22" s="20"/>
      <c r="AW22" s="20"/>
      <c r="AX22" s="24"/>
      <c r="AY22" s="20"/>
      <c r="AZ22" s="24"/>
      <c r="BA22" s="24"/>
      <c r="BB22" s="20"/>
      <c r="BC22" s="24"/>
      <c r="BD22" s="24"/>
      <c r="BE22" s="20"/>
      <c r="BF22" s="24"/>
      <c r="BG22" s="20"/>
      <c r="BH22" s="20"/>
      <c r="BI22" s="20"/>
      <c r="BJ22" s="24"/>
      <c r="BK22" s="20"/>
      <c r="BL22" s="24"/>
      <c r="BM22" s="24"/>
      <c r="BN22" s="24"/>
      <c r="BO22" s="24"/>
      <c r="BP22" s="24"/>
      <c r="BQ22" s="20"/>
      <c r="BR22" s="24"/>
      <c r="BS22" s="20"/>
      <c r="BT22" s="20"/>
      <c r="BU22" s="24"/>
      <c r="BV22" s="20"/>
      <c r="BW22" s="24"/>
      <c r="BX22" s="24"/>
      <c r="BY22" s="20"/>
      <c r="BZ22" s="24"/>
      <c r="CA22" s="24"/>
      <c r="CB22" s="20"/>
      <c r="CC22" s="24"/>
      <c r="CD22" s="24"/>
      <c r="CE22" s="20"/>
      <c r="CF22" s="24"/>
      <c r="CG22" s="24"/>
      <c r="CH22" s="20"/>
      <c r="CI22" s="24"/>
      <c r="CJ22" s="24"/>
      <c r="CK22" s="20"/>
      <c r="CL22" s="24"/>
      <c r="CM22" s="24"/>
      <c r="CN22" s="20"/>
      <c r="CO22" s="24"/>
      <c r="CP22" s="24"/>
      <c r="CQ22" s="20"/>
      <c r="CR22" s="24"/>
      <c r="CS22" s="20"/>
      <c r="CT22" s="20"/>
      <c r="CU22" s="24"/>
      <c r="CV22" s="20"/>
      <c r="CW22" s="20"/>
      <c r="CX22" s="24"/>
      <c r="CY22" s="20"/>
      <c r="CZ22" s="24"/>
      <c r="DA22" s="24"/>
      <c r="DB22" s="20"/>
      <c r="DC22" s="24"/>
      <c r="DD22" s="24"/>
      <c r="DE22" s="20"/>
      <c r="DF22" s="24"/>
      <c r="DG22" s="24"/>
      <c r="DH22" s="24"/>
      <c r="DI22" s="24"/>
      <c r="DJ22" s="24"/>
      <c r="DK22" s="24"/>
      <c r="DL22" s="20"/>
      <c r="DM22" s="24"/>
      <c r="DN22" s="24"/>
      <c r="DO22" s="20"/>
      <c r="DP22" s="24"/>
      <c r="DQ22" s="24"/>
      <c r="DR22" s="20"/>
      <c r="DS22" s="24"/>
      <c r="DT22" s="24"/>
      <c r="DU22" s="20"/>
      <c r="DV22" s="24"/>
      <c r="DW22" s="24"/>
      <c r="DX22" s="20"/>
      <c r="DY22" s="24"/>
      <c r="DZ22" s="24"/>
      <c r="EA22" s="20"/>
      <c r="EB22" s="24"/>
      <c r="EC22" s="24"/>
      <c r="ED22" s="20"/>
      <c r="EE22" s="24"/>
      <c r="EF22" s="24"/>
      <c r="EG22" s="24"/>
      <c r="EH22" s="20"/>
      <c r="EI22" s="24"/>
      <c r="EJ22" s="21"/>
    </row>
    <row r="23" spans="1:140" s="26" customFormat="1" ht="13.5">
      <c r="A23" s="124" t="s">
        <v>72</v>
      </c>
      <c r="B23" s="125"/>
      <c r="C23" s="25">
        <f>SUM(C10:C22)</f>
        <v>211181.5</v>
      </c>
      <c r="D23" s="25">
        <f>SUM(D10:D22)</f>
        <v>13342</v>
      </c>
      <c r="E23" s="20">
        <f t="shared" si="0"/>
        <v>2657860.2999999993</v>
      </c>
      <c r="F23" s="20">
        <f>DL23+EH23-ED23</f>
        <v>220623.7833333333</v>
      </c>
      <c r="G23" s="25">
        <f>SUM(G10:G22)</f>
        <v>222864.59999999998</v>
      </c>
      <c r="H23" s="20">
        <f t="shared" si="1"/>
        <v>101.01567321202225</v>
      </c>
      <c r="I23" s="20">
        <f>+G23/E23*100</f>
        <v>8.3851133936572975</v>
      </c>
      <c r="J23" s="20">
        <f>T23+Y23+AI23+AN23+AS23+AX23+BM23+BU23+BX23+CA23+CD23+CG23+CM23+CP23+CX23+DA23++DG23+AD23</f>
        <v>823671.29999999993</v>
      </c>
      <c r="K23" s="20">
        <f>U23+Z23+AJ23+AO23+AT23+AY23+BN23+BV23+BY23+CB23+CE23+CH23+CN23+CQ23+CY23+DB23++DH23+AE23</f>
        <v>68639.274999999994</v>
      </c>
      <c r="L23" s="20">
        <f>V23+AA23+AK23+AP23+AU23+AZ23+BO23+BW23+BZ23+CC23+CF23+CI23+CO23+CR23+CZ23+DC23++DI23+AF23</f>
        <v>71251.3</v>
      </c>
      <c r="M23" s="20">
        <f>+L23/K23*100</f>
        <v>103.80543792165638</v>
      </c>
      <c r="N23" s="20">
        <f>+L23/J23*100</f>
        <v>8.6504531601380314</v>
      </c>
      <c r="O23" s="25">
        <f>SUM(O10:O22)</f>
        <v>510044.09999999992</v>
      </c>
      <c r="P23" s="20">
        <f>U23+AJ23+AE23</f>
        <v>42503.674999999996</v>
      </c>
      <c r="Q23" s="25">
        <f>SUM(Q10:Q22)</f>
        <v>43558.499999999993</v>
      </c>
      <c r="R23" s="20">
        <f t="shared" si="36"/>
        <v>102.48172658011336</v>
      </c>
      <c r="S23" s="20">
        <f>+Q23/O23*100</f>
        <v>8.5401438816761139</v>
      </c>
      <c r="T23" s="25">
        <f>SUM(T10:T22)</f>
        <v>15489.899999999998</v>
      </c>
      <c r="U23" s="25">
        <f>SUM(U10:U22)</f>
        <v>1290.8249999999996</v>
      </c>
      <c r="V23" s="25">
        <f>SUM(V10:V22)</f>
        <v>438.5</v>
      </c>
      <c r="W23" s="20">
        <f>+V23/U23*100</f>
        <v>33.970522727712911</v>
      </c>
      <c r="X23" s="20">
        <f t="shared" si="6"/>
        <v>2.8308768939760749</v>
      </c>
      <c r="Y23" s="25">
        <f>SUM(Y10:Y22)</f>
        <v>35169.900000000009</v>
      </c>
      <c r="Z23" s="25">
        <f>SUM(Z10:Z22)</f>
        <v>2930.8249999999998</v>
      </c>
      <c r="AA23" s="25">
        <f>SUM(AA10:AA22)</f>
        <v>1989.9</v>
      </c>
      <c r="AB23" s="20">
        <f t="shared" si="7"/>
        <v>67.895558417851632</v>
      </c>
      <c r="AC23" s="20">
        <f t="shared" si="8"/>
        <v>5.6579632014876351</v>
      </c>
      <c r="AD23" s="25">
        <f>SUM(AD10:AD22)</f>
        <v>103210.59999999999</v>
      </c>
      <c r="AE23" s="25">
        <f>SUM(AE10:AE22)</f>
        <v>8600.8833333333332</v>
      </c>
      <c r="AF23" s="25">
        <f>SUM(AF10:AF22)</f>
        <v>6697.2000000000007</v>
      </c>
      <c r="AG23" s="20">
        <f>+AF23/AE23*100</f>
        <v>77.866420697098945</v>
      </c>
      <c r="AH23" s="20">
        <f>+AF23/AD23*100</f>
        <v>6.4888683914249139</v>
      </c>
      <c r="AI23" s="25">
        <f>SUM(AI10:AI22)</f>
        <v>391343.59999999992</v>
      </c>
      <c r="AJ23" s="25">
        <f>SUM(AJ10:AJ22)</f>
        <v>32611.966666666667</v>
      </c>
      <c r="AK23" s="25">
        <f>SUM(AK10:AK22)</f>
        <v>43119.999999999993</v>
      </c>
      <c r="AL23" s="20">
        <f>+AK23/AJ23*100</f>
        <v>132.22140339077984</v>
      </c>
      <c r="AM23" s="20">
        <f t="shared" si="13"/>
        <v>11.01845028256499</v>
      </c>
      <c r="AN23" s="25">
        <f>SUM(AN10:AN22)</f>
        <v>8600</v>
      </c>
      <c r="AO23" s="25">
        <f>SUM(AO10:AO22)</f>
        <v>716.66666666666674</v>
      </c>
      <c r="AP23" s="25">
        <f>SUM(AP10:AP22)</f>
        <v>1329.1</v>
      </c>
      <c r="AQ23" s="20">
        <f t="shared" si="15"/>
        <v>185.45581395348833</v>
      </c>
      <c r="AR23" s="20">
        <f t="shared" si="16"/>
        <v>15.454651162790697</v>
      </c>
      <c r="AS23" s="25">
        <f>SUM(AS10:AS22)</f>
        <v>14000</v>
      </c>
      <c r="AT23" s="25">
        <f>SUM(AT10:AT22)</f>
        <v>1166.6666666666667</v>
      </c>
      <c r="AU23" s="25">
        <f>SUM(AU10:AU22)</f>
        <v>1427.6</v>
      </c>
      <c r="AV23" s="20">
        <f t="shared" si="18"/>
        <v>122.36571428571428</v>
      </c>
      <c r="AW23" s="20">
        <f t="shared" si="19"/>
        <v>10.197142857142856</v>
      </c>
      <c r="AX23" s="25">
        <f t="shared" ref="AX23:BO23" si="53">SUM(AX10:AX22)</f>
        <v>0</v>
      </c>
      <c r="AY23" s="25">
        <f t="shared" si="53"/>
        <v>0</v>
      </c>
      <c r="AZ23" s="25">
        <f t="shared" si="53"/>
        <v>0</v>
      </c>
      <c r="BA23" s="25">
        <f t="shared" si="53"/>
        <v>0</v>
      </c>
      <c r="BB23" s="25">
        <f t="shared" si="53"/>
        <v>0</v>
      </c>
      <c r="BC23" s="25">
        <f t="shared" si="53"/>
        <v>0</v>
      </c>
      <c r="BD23" s="25">
        <f t="shared" si="53"/>
        <v>1819359.7</v>
      </c>
      <c r="BE23" s="25">
        <f>SUM(BE10:BE22)</f>
        <v>151613.30833333332</v>
      </c>
      <c r="BF23" s="25">
        <f t="shared" si="53"/>
        <v>151613.29999999999</v>
      </c>
      <c r="BG23" s="25">
        <f>SUM(BG10:BG22)</f>
        <v>10374.9</v>
      </c>
      <c r="BH23" s="25">
        <f>SUM(BH10:BH22)</f>
        <v>0</v>
      </c>
      <c r="BI23" s="25">
        <f>SUM(BI10:BI22)</f>
        <v>0</v>
      </c>
      <c r="BJ23" s="25">
        <f t="shared" si="53"/>
        <v>0</v>
      </c>
      <c r="BK23" s="25">
        <f t="shared" si="53"/>
        <v>0</v>
      </c>
      <c r="BL23" s="25">
        <f t="shared" si="53"/>
        <v>0</v>
      </c>
      <c r="BM23" s="25">
        <f t="shared" si="53"/>
        <v>0</v>
      </c>
      <c r="BN23" s="25">
        <f t="shared" si="53"/>
        <v>0</v>
      </c>
      <c r="BO23" s="25">
        <f t="shared" si="53"/>
        <v>0</v>
      </c>
      <c r="BP23" s="25">
        <f>SUM(BP10:BP22)</f>
        <v>50009.399999999994</v>
      </c>
      <c r="BQ23" s="20">
        <f>BV23+BY23+CB23+CE23</f>
        <v>4167.45</v>
      </c>
      <c r="BR23" s="25">
        <f>SUM(BR10:BR22)</f>
        <v>3584.8</v>
      </c>
      <c r="BS23" s="20">
        <f>+BR23/BQ23*100</f>
        <v>86.019028422656547</v>
      </c>
      <c r="BT23" s="20">
        <f>+BR23/BP23*100</f>
        <v>7.1682523685547128</v>
      </c>
      <c r="BU23" s="25">
        <f t="shared" ref="BU23:CE23" si="54">SUM(BU10:BU22)</f>
        <v>36432.5</v>
      </c>
      <c r="BV23" s="25">
        <f t="shared" si="54"/>
        <v>3036.0416666666665</v>
      </c>
      <c r="BW23" s="25">
        <f t="shared" si="54"/>
        <v>1894.3999999999999</v>
      </c>
      <c r="BX23" s="25">
        <f t="shared" si="54"/>
        <v>8818.1</v>
      </c>
      <c r="BY23" s="25">
        <f t="shared" si="54"/>
        <v>734.84166666666681</v>
      </c>
      <c r="BZ23" s="25">
        <f t="shared" si="54"/>
        <v>91.5</v>
      </c>
      <c r="CA23" s="25">
        <f t="shared" si="54"/>
        <v>2000</v>
      </c>
      <c r="CB23" s="25">
        <f t="shared" si="54"/>
        <v>166.66666666666666</v>
      </c>
      <c r="CC23" s="25">
        <f t="shared" si="54"/>
        <v>558.6</v>
      </c>
      <c r="CD23" s="25">
        <f>SUM(CD10:CD22)</f>
        <v>2758.8</v>
      </c>
      <c r="CE23" s="25">
        <f t="shared" si="54"/>
        <v>229.90000000000003</v>
      </c>
      <c r="CF23" s="25">
        <f>SUM(CF10:CF22)</f>
        <v>1040.3</v>
      </c>
      <c r="CG23" s="25">
        <f t="shared" ref="CG23:CU23" si="55">SUM(CG10:CG22)</f>
        <v>0</v>
      </c>
      <c r="CH23" s="25">
        <f t="shared" si="55"/>
        <v>0</v>
      </c>
      <c r="CI23" s="25">
        <f t="shared" si="55"/>
        <v>0</v>
      </c>
      <c r="CJ23" s="25">
        <f>SUM(CJ10:CJ22)</f>
        <v>4454.3999999999996</v>
      </c>
      <c r="CK23" s="25">
        <f>SUM(CK10:CK22)</f>
        <v>371.2</v>
      </c>
      <c r="CL23" s="25">
        <f>SUM(CL10:CL22)</f>
        <v>0</v>
      </c>
      <c r="CM23" s="25">
        <f t="shared" si="55"/>
        <v>0</v>
      </c>
      <c r="CN23" s="25">
        <f t="shared" si="55"/>
        <v>0</v>
      </c>
      <c r="CO23" s="25">
        <f t="shared" si="55"/>
        <v>0</v>
      </c>
      <c r="CP23" s="25">
        <f>SUM(CP10:CP22)</f>
        <v>194247.90000000002</v>
      </c>
      <c r="CQ23" s="25">
        <f t="shared" si="55"/>
        <v>16187.324999999999</v>
      </c>
      <c r="CR23" s="25">
        <f>SUM(CR10:CR22)</f>
        <v>8889.4000000000015</v>
      </c>
      <c r="CS23" s="25">
        <f t="shared" si="55"/>
        <v>70137.89999999998</v>
      </c>
      <c r="CT23" s="25">
        <f t="shared" si="55"/>
        <v>5844.8250000000016</v>
      </c>
      <c r="CU23" s="25">
        <f t="shared" si="55"/>
        <v>5077.6000000000004</v>
      </c>
      <c r="CV23" s="20">
        <f>+CU23/CT23*100</f>
        <v>86.873430769954595</v>
      </c>
      <c r="CW23" s="20">
        <f t="shared" si="49"/>
        <v>7.239452564162888</v>
      </c>
      <c r="CX23" s="25">
        <f t="shared" ref="CX23:DJ23" si="56">SUM(CX10:CX22)</f>
        <v>8000</v>
      </c>
      <c r="CY23" s="25">
        <f t="shared" si="56"/>
        <v>666.66666666666663</v>
      </c>
      <c r="CZ23" s="25">
        <f>SUM(CZ10:CZ22)</f>
        <v>3663.4</v>
      </c>
      <c r="DA23" s="25">
        <f>SUM(DA10:DA22)</f>
        <v>1100</v>
      </c>
      <c r="DB23" s="25">
        <f t="shared" si="56"/>
        <v>91.666666666666671</v>
      </c>
      <c r="DC23" s="25">
        <f t="shared" si="56"/>
        <v>0</v>
      </c>
      <c r="DD23" s="25">
        <f t="shared" si="56"/>
        <v>0</v>
      </c>
      <c r="DE23" s="25">
        <f t="shared" si="56"/>
        <v>0</v>
      </c>
      <c r="DF23" s="25">
        <f t="shared" si="56"/>
        <v>0</v>
      </c>
      <c r="DG23" s="25">
        <f t="shared" si="56"/>
        <v>2500</v>
      </c>
      <c r="DH23" s="25">
        <f>SUM(DH10:DH22)</f>
        <v>208.33333333333334</v>
      </c>
      <c r="DI23" s="25">
        <f t="shared" si="56"/>
        <v>111.4</v>
      </c>
      <c r="DJ23" s="25">
        <f t="shared" si="56"/>
        <v>0</v>
      </c>
      <c r="DK23" s="20">
        <f>T23+Y23+AI23+AN23+AS23+AX23+BA23+BD23+BG23+BJ23+BM23+BU23+BX23+CA23+CD23+CG23+CJ23+CM23+CP23+CX23+DA23+DD23+DG23+AD23</f>
        <v>2657860.2999999993</v>
      </c>
      <c r="DL23" s="20">
        <f>U23+Z23+AJ23+AO23+AT23+AY23+BB23+BE23+BH23+BK23+BN23+BV23+BY23+CB23+CE23+CH23+CK23+CN23+CQ23+CY23+DB23+DE23+DH23+AE23</f>
        <v>220623.7833333333</v>
      </c>
      <c r="DM23" s="20">
        <f>V23+AA23+AK23+AP23+AU23+AZ23+BC23+BF23+BI23+BL23+BO23+BW23+BZ23+CC23+CF23+CI23+CL23+CO23+CR23+CZ23+DC23+DF23+DI23+AF23</f>
        <v>222864.59999999995</v>
      </c>
      <c r="DN23" s="25">
        <f t="shared" ref="DN23:EF23" si="57">SUM(DN10:DN22)</f>
        <v>0</v>
      </c>
      <c r="DO23" s="25">
        <f t="shared" si="57"/>
        <v>0</v>
      </c>
      <c r="DP23" s="25">
        <f t="shared" si="57"/>
        <v>0</v>
      </c>
      <c r="DQ23" s="25">
        <f t="shared" si="57"/>
        <v>0</v>
      </c>
      <c r="DR23" s="25">
        <f t="shared" si="57"/>
        <v>0</v>
      </c>
      <c r="DS23" s="25">
        <f t="shared" si="57"/>
        <v>0</v>
      </c>
      <c r="DT23" s="25">
        <f t="shared" si="57"/>
        <v>0</v>
      </c>
      <c r="DU23" s="25">
        <f t="shared" si="57"/>
        <v>0</v>
      </c>
      <c r="DV23" s="25">
        <f t="shared" si="57"/>
        <v>0</v>
      </c>
      <c r="DW23" s="25">
        <f t="shared" si="57"/>
        <v>0</v>
      </c>
      <c r="DX23" s="25">
        <f t="shared" si="57"/>
        <v>0</v>
      </c>
      <c r="DY23" s="25">
        <f t="shared" si="57"/>
        <v>0</v>
      </c>
      <c r="DZ23" s="25">
        <f t="shared" si="57"/>
        <v>0</v>
      </c>
      <c r="EA23" s="25">
        <f t="shared" si="57"/>
        <v>0</v>
      </c>
      <c r="EB23" s="25">
        <f t="shared" si="57"/>
        <v>0</v>
      </c>
      <c r="EC23" s="25">
        <f t="shared" si="57"/>
        <v>792300</v>
      </c>
      <c r="ED23" s="25">
        <f t="shared" si="57"/>
        <v>0</v>
      </c>
      <c r="EE23" s="25">
        <f t="shared" si="57"/>
        <v>0</v>
      </c>
      <c r="EF23" s="25">
        <f t="shared" si="57"/>
        <v>0</v>
      </c>
      <c r="EG23" s="20">
        <f>DN23+DQ23+DT23+DW23+DZ23+EC23</f>
        <v>792300</v>
      </c>
      <c r="EH23" s="20">
        <f>DO23+DR23+DU23+DX23+EA23+ED23</f>
        <v>0</v>
      </c>
      <c r="EI23" s="20">
        <f>DP23+DS23+DV23+DY23+EB23+EE23</f>
        <v>0</v>
      </c>
      <c r="EJ23" s="21"/>
    </row>
    <row r="24" spans="1:140">
      <c r="E24" s="3"/>
      <c r="F24" s="3"/>
      <c r="J24" s="3"/>
      <c r="K24" s="3"/>
      <c r="L24" s="3"/>
      <c r="M24" s="3"/>
    </row>
    <row r="25" spans="1:140">
      <c r="G25" s="2"/>
      <c r="L25" s="28"/>
      <c r="M25" s="3"/>
      <c r="V25" s="2"/>
      <c r="AA25" s="2"/>
      <c r="AF25" s="2"/>
      <c r="AK25" s="14"/>
      <c r="AU25" s="2"/>
      <c r="BW25" s="2"/>
      <c r="CR25" s="2"/>
      <c r="DK25" s="3"/>
      <c r="DL25" s="3"/>
      <c r="DM25" s="3"/>
      <c r="DN25" s="3"/>
      <c r="DO25" s="3"/>
      <c r="DP25" s="3"/>
    </row>
    <row r="26" spans="1:140">
      <c r="A26" s="11"/>
      <c r="B26" s="12"/>
      <c r="C26" s="11"/>
      <c r="D26" s="11"/>
      <c r="E26" s="11"/>
      <c r="F26" s="11"/>
      <c r="G26" s="13"/>
      <c r="H26" s="11"/>
      <c r="I26" s="11"/>
      <c r="J26" s="11"/>
      <c r="K26" s="11"/>
      <c r="L26" s="13"/>
      <c r="M26" s="11"/>
      <c r="N26" s="11"/>
      <c r="O26" s="11"/>
      <c r="P26" s="11"/>
      <c r="S26" s="11"/>
      <c r="T26" s="11"/>
      <c r="U26" s="11"/>
      <c r="V26" s="15"/>
      <c r="W26" s="11"/>
      <c r="X26" s="11"/>
      <c r="Y26" s="11"/>
      <c r="Z26" s="11"/>
      <c r="AA26" s="16"/>
      <c r="AB26" s="11"/>
      <c r="AC26" s="11"/>
      <c r="AD26" s="11"/>
      <c r="AE26" s="11"/>
      <c r="AF26" s="13"/>
      <c r="AG26" s="11"/>
      <c r="AH26" s="11"/>
      <c r="AI26" s="11"/>
      <c r="AJ26" s="11"/>
      <c r="AK26" s="16"/>
      <c r="AL26" s="11"/>
      <c r="AM26" s="11"/>
      <c r="AN26" s="11"/>
      <c r="AO26" s="11"/>
      <c r="AP26" s="11"/>
      <c r="AQ26" s="11"/>
      <c r="AR26" s="11"/>
      <c r="AS26" s="11"/>
      <c r="AT26" s="11"/>
      <c r="AU26" s="16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6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6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3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</row>
    <row r="27" spans="1:140">
      <c r="A27" s="11"/>
      <c r="B27" s="12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</row>
    <row r="28" spans="1:140">
      <c r="A28" s="11"/>
      <c r="B28" s="12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3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6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</row>
    <row r="29" spans="1:140">
      <c r="A29" s="11"/>
      <c r="B29" s="12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6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6"/>
      <c r="CT29" s="11"/>
      <c r="CU29" s="16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</row>
    <row r="30" spans="1:140">
      <c r="A30" s="11"/>
      <c r="B30" s="12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6"/>
      <c r="CT30" s="11"/>
      <c r="CU30" s="16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</row>
    <row r="31" spans="1:140">
      <c r="A31" s="11"/>
      <c r="B31" s="12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6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</row>
    <row r="32" spans="1:140">
      <c r="A32" s="11"/>
      <c r="B32" s="12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6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</row>
    <row r="33" spans="1:139">
      <c r="A33" s="11"/>
      <c r="B33" s="12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6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</row>
    <row r="34" spans="1:139">
      <c r="A34" s="11"/>
      <c r="B34" s="12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6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</row>
    <row r="35" spans="1:139">
      <c r="A35" s="11"/>
      <c r="B35" s="12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6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</row>
    <row r="36" spans="1:139">
      <c r="A36" s="11"/>
      <c r="B36" s="12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6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</row>
    <row r="37" spans="1:139">
      <c r="A37" s="11"/>
      <c r="B37" s="12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6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</row>
    <row r="38" spans="1:139">
      <c r="A38" s="11"/>
      <c r="B38" s="12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6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</row>
    <row r="39" spans="1:139">
      <c r="A39" s="11"/>
      <c r="B39" s="12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6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  <c r="DW39" s="11"/>
      <c r="DX39" s="11"/>
      <c r="DY39" s="11"/>
      <c r="DZ39" s="11"/>
      <c r="EA39" s="11"/>
      <c r="EB39" s="11"/>
      <c r="EC39" s="11"/>
      <c r="ED39" s="11"/>
      <c r="EE39" s="11"/>
      <c r="EF39" s="11"/>
      <c r="EG39" s="11"/>
      <c r="EH39" s="11"/>
      <c r="EI39" s="11"/>
    </row>
    <row r="40" spans="1:139">
      <c r="A40" s="11"/>
      <c r="B40" s="12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6"/>
      <c r="CT40" s="16"/>
      <c r="CU40" s="16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</row>
    <row r="41" spans="1:139">
      <c r="A41" s="11"/>
      <c r="B41" s="12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</row>
    <row r="42" spans="1:139">
      <c r="A42" s="11"/>
      <c r="B42" s="12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</row>
    <row r="43" spans="1:139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</row>
    <row r="44" spans="1:139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  <c r="DN44" s="11"/>
      <c r="DO44" s="11"/>
      <c r="DP44" s="11"/>
      <c r="DQ44" s="11"/>
      <c r="DR44" s="11"/>
      <c r="DS44" s="11"/>
      <c r="DT44" s="11"/>
      <c r="DU44" s="11"/>
      <c r="DV44" s="11"/>
      <c r="DW44" s="11"/>
      <c r="DX44" s="11"/>
      <c r="DY44" s="11"/>
      <c r="DZ44" s="11"/>
      <c r="EA44" s="11"/>
      <c r="EB44" s="11"/>
      <c r="EC44" s="11"/>
      <c r="ED44" s="11"/>
      <c r="EE44" s="11"/>
      <c r="EF44" s="11"/>
      <c r="EG44" s="11"/>
      <c r="EH44" s="11"/>
      <c r="EI44" s="11"/>
    </row>
    <row r="45" spans="1:139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</row>
    <row r="46" spans="1:139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</row>
    <row r="47" spans="1:139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</row>
    <row r="48" spans="1:139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</row>
    <row r="49" spans="1:139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</row>
    <row r="50" spans="1:139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</row>
    <row r="51" spans="1:139">
      <c r="A51" s="11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</row>
    <row r="52" spans="1:139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</row>
    <row r="53" spans="1:139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</row>
    <row r="54" spans="1:139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</row>
    <row r="55" spans="1:139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</row>
    <row r="56" spans="1:139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</row>
    <row r="57" spans="1:139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</row>
    <row r="58" spans="1:139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</row>
    <row r="59" spans="1:139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</row>
    <row r="60" spans="1:139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</row>
    <row r="61" spans="1:139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</row>
    <row r="62" spans="1:139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</row>
    <row r="63" spans="1:139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</row>
    <row r="64" spans="1:139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</row>
    <row r="65" spans="1:139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</row>
    <row r="66" spans="1:139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</row>
    <row r="67" spans="1:139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</row>
    <row r="68" spans="1:139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</row>
    <row r="69" spans="1:139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  <c r="DN69" s="11"/>
      <c r="DO69" s="11"/>
      <c r="DP69" s="11"/>
      <c r="DQ69" s="11"/>
      <c r="DR69" s="11"/>
      <c r="DS69" s="11"/>
      <c r="DT69" s="11"/>
      <c r="DU69" s="11"/>
      <c r="DV69" s="11"/>
      <c r="DW69" s="11"/>
      <c r="DX69" s="11"/>
      <c r="DY69" s="11"/>
      <c r="DZ69" s="11"/>
      <c r="EA69" s="11"/>
      <c r="EB69" s="11"/>
      <c r="EC69" s="11"/>
      <c r="ED69" s="11"/>
      <c r="EE69" s="11"/>
      <c r="EF69" s="11"/>
      <c r="EG69" s="11"/>
      <c r="EH69" s="11"/>
      <c r="EI69" s="11"/>
    </row>
    <row r="70" spans="1:139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  <c r="DN70" s="11"/>
      <c r="DO70" s="11"/>
      <c r="DP70" s="11"/>
      <c r="DQ70" s="11"/>
      <c r="DR70" s="11"/>
      <c r="DS70" s="11"/>
      <c r="DT70" s="11"/>
      <c r="DU70" s="11"/>
      <c r="DV70" s="11"/>
      <c r="DW70" s="11"/>
      <c r="DX70" s="11"/>
      <c r="DY70" s="11"/>
      <c r="DZ70" s="11"/>
      <c r="EA70" s="11"/>
      <c r="EB70" s="11"/>
      <c r="EC70" s="11"/>
      <c r="ED70" s="11"/>
      <c r="EE70" s="11"/>
      <c r="EF70" s="11"/>
      <c r="EG70" s="11"/>
      <c r="EH70" s="11"/>
      <c r="EI70" s="11"/>
    </row>
    <row r="71" spans="1:139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/>
      <c r="DT71" s="11"/>
      <c r="DU71" s="11"/>
      <c r="DV71" s="11"/>
      <c r="DW71" s="11"/>
      <c r="DX71" s="11"/>
      <c r="DY71" s="11"/>
      <c r="DZ71" s="11"/>
      <c r="EA71" s="11"/>
      <c r="EB71" s="11"/>
      <c r="EC71" s="11"/>
      <c r="ED71" s="11"/>
      <c r="EE71" s="11"/>
      <c r="EF71" s="11"/>
      <c r="EG71" s="11"/>
      <c r="EH71" s="11"/>
      <c r="EI71" s="11"/>
    </row>
    <row r="72" spans="1:139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  <c r="DN72" s="11"/>
      <c r="DO72" s="11"/>
      <c r="DP72" s="11"/>
      <c r="DQ72" s="11"/>
      <c r="DR72" s="11"/>
      <c r="DS72" s="11"/>
      <c r="DT72" s="11"/>
      <c r="DU72" s="11"/>
      <c r="DV72" s="11"/>
      <c r="DW72" s="11"/>
      <c r="DX72" s="11"/>
      <c r="DY72" s="11"/>
      <c r="DZ72" s="11"/>
      <c r="EA72" s="11"/>
      <c r="EB72" s="11"/>
      <c r="EC72" s="11"/>
      <c r="ED72" s="11"/>
      <c r="EE72" s="11"/>
      <c r="EF72" s="11"/>
      <c r="EG72" s="11"/>
      <c r="EH72" s="11"/>
      <c r="EI72" s="11"/>
    </row>
    <row r="73" spans="1:139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  <c r="DN73" s="11"/>
      <c r="DO73" s="11"/>
      <c r="DP73" s="11"/>
      <c r="DQ73" s="11"/>
      <c r="DR73" s="11"/>
      <c r="DS73" s="11"/>
      <c r="DT73" s="11"/>
      <c r="DU73" s="11"/>
      <c r="DV73" s="11"/>
      <c r="DW73" s="11"/>
      <c r="DX73" s="11"/>
      <c r="DY73" s="11"/>
      <c r="DZ73" s="11"/>
      <c r="EA73" s="11"/>
      <c r="EB73" s="11"/>
      <c r="EC73" s="11"/>
      <c r="ED73" s="11"/>
      <c r="EE73" s="11"/>
      <c r="EF73" s="11"/>
      <c r="EG73" s="11"/>
      <c r="EH73" s="11"/>
      <c r="EI73" s="11"/>
    </row>
    <row r="74" spans="1:139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  <c r="DN74" s="11"/>
      <c r="DO74" s="11"/>
      <c r="DP74" s="11"/>
      <c r="DQ74" s="11"/>
      <c r="DR74" s="11"/>
      <c r="DS74" s="11"/>
      <c r="DT74" s="11"/>
      <c r="DU74" s="11"/>
      <c r="DV74" s="11"/>
      <c r="DW74" s="11"/>
      <c r="DX74" s="11"/>
      <c r="DY74" s="11"/>
      <c r="DZ74" s="11"/>
      <c r="EA74" s="11"/>
      <c r="EB74" s="11"/>
      <c r="EC74" s="11"/>
      <c r="ED74" s="11"/>
      <c r="EE74" s="11"/>
      <c r="EF74" s="11"/>
      <c r="EG74" s="11"/>
      <c r="EH74" s="11"/>
      <c r="EI74" s="11"/>
    </row>
    <row r="75" spans="1:139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/>
      <c r="DT75" s="11"/>
      <c r="DU75" s="11"/>
      <c r="DV75" s="11"/>
      <c r="DW75" s="11"/>
      <c r="DX75" s="11"/>
      <c r="DY75" s="11"/>
      <c r="DZ75" s="11"/>
      <c r="EA75" s="11"/>
      <c r="EB75" s="11"/>
      <c r="EC75" s="11"/>
      <c r="ED75" s="11"/>
      <c r="EE75" s="11"/>
      <c r="EF75" s="11"/>
      <c r="EG75" s="11"/>
      <c r="EH75" s="11"/>
      <c r="EI75" s="11"/>
    </row>
    <row r="76" spans="1:139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11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A76" s="11"/>
      <c r="DB76" s="11"/>
      <c r="DC76" s="11"/>
      <c r="DD76" s="11"/>
      <c r="DE76" s="11"/>
      <c r="DF76" s="11"/>
      <c r="DG76" s="11"/>
      <c r="DH76" s="11"/>
      <c r="DI76" s="11"/>
      <c r="DJ76" s="11"/>
      <c r="DK76" s="11"/>
      <c r="DL76" s="11"/>
      <c r="DM76" s="11"/>
      <c r="DN76" s="11"/>
      <c r="DO76" s="11"/>
      <c r="DP76" s="11"/>
      <c r="DQ76" s="11"/>
      <c r="DR76" s="11"/>
      <c r="DS76" s="11"/>
      <c r="DT76" s="11"/>
      <c r="DU76" s="11"/>
      <c r="DV76" s="11"/>
      <c r="DW76" s="11"/>
      <c r="DX76" s="11"/>
      <c r="DY76" s="11"/>
      <c r="DZ76" s="11"/>
      <c r="EA76" s="11"/>
      <c r="EB76" s="11"/>
      <c r="EC76" s="11"/>
      <c r="ED76" s="11"/>
      <c r="EE76" s="11"/>
      <c r="EF76" s="11"/>
      <c r="EG76" s="11"/>
      <c r="EH76" s="11"/>
      <c r="EI76" s="11"/>
    </row>
    <row r="77" spans="1:139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/>
      <c r="DT77" s="11"/>
      <c r="DU77" s="11"/>
      <c r="DV77" s="11"/>
      <c r="DW77" s="11"/>
      <c r="DX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</row>
    <row r="78" spans="1:139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  <c r="DD78" s="11"/>
      <c r="DE78" s="11"/>
      <c r="DF78" s="11"/>
      <c r="DG78" s="11"/>
      <c r="DH78" s="11"/>
      <c r="DI78" s="11"/>
      <c r="DJ78" s="11"/>
      <c r="DK78" s="11"/>
      <c r="DL78" s="11"/>
      <c r="DM78" s="11"/>
      <c r="DN78" s="11"/>
      <c r="DO78" s="11"/>
      <c r="DP78" s="11"/>
      <c r="DQ78" s="11"/>
      <c r="DR78" s="11"/>
      <c r="DS78" s="11"/>
      <c r="DT78" s="11"/>
      <c r="DU78" s="11"/>
      <c r="DV78" s="11"/>
      <c r="DW78" s="11"/>
      <c r="DX78" s="11"/>
      <c r="DY78" s="11"/>
      <c r="DZ78" s="11"/>
      <c r="EA78" s="11"/>
      <c r="EB78" s="11"/>
      <c r="EC78" s="11"/>
      <c r="ED78" s="11"/>
      <c r="EE78" s="11"/>
      <c r="EF78" s="11"/>
      <c r="EG78" s="11"/>
      <c r="EH78" s="11"/>
      <c r="EI78" s="11"/>
    </row>
    <row r="79" spans="1:139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/>
      <c r="DT79" s="11"/>
      <c r="DU79" s="11"/>
      <c r="DV79" s="11"/>
      <c r="DW79" s="11"/>
      <c r="DX79" s="11"/>
      <c r="DY79" s="11"/>
      <c r="DZ79" s="11"/>
      <c r="EA79" s="11"/>
      <c r="EB79" s="11"/>
      <c r="EC79" s="11"/>
      <c r="ED79" s="11"/>
      <c r="EE79" s="11"/>
      <c r="EF79" s="11"/>
      <c r="EG79" s="11"/>
      <c r="EH79" s="11"/>
      <c r="EI79" s="11"/>
    </row>
    <row r="80" spans="1:139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  <c r="BL80" s="11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  <c r="CG80" s="11"/>
      <c r="CH80" s="11"/>
      <c r="CI80" s="11"/>
      <c r="CJ80" s="11"/>
      <c r="CK80" s="11"/>
      <c r="CL80" s="11"/>
      <c r="CM80" s="11"/>
      <c r="CN80" s="11"/>
      <c r="CO80" s="11"/>
      <c r="CP80" s="11"/>
      <c r="CQ80" s="11"/>
      <c r="CR80" s="11"/>
      <c r="CS80" s="11"/>
      <c r="CT80" s="11"/>
      <c r="CU80" s="11"/>
      <c r="CV80" s="11"/>
      <c r="CW80" s="11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/>
      <c r="DI80" s="11"/>
      <c r="DJ80" s="11"/>
      <c r="DK80" s="11"/>
      <c r="DL80" s="11"/>
      <c r="DM80" s="11"/>
      <c r="DN80" s="11"/>
      <c r="DO80" s="11"/>
      <c r="DP80" s="11"/>
      <c r="DQ80" s="11"/>
      <c r="DR80" s="11"/>
      <c r="DS80" s="11"/>
      <c r="DT80" s="11"/>
      <c r="DU80" s="11"/>
      <c r="DV80" s="11"/>
      <c r="DW80" s="11"/>
      <c r="DX80" s="11"/>
      <c r="DY80" s="11"/>
      <c r="DZ80" s="11"/>
      <c r="EA80" s="11"/>
      <c r="EB80" s="11"/>
      <c r="EC80" s="11"/>
      <c r="ED80" s="11"/>
      <c r="EE80" s="11"/>
      <c r="EF80" s="11"/>
      <c r="EG80" s="11"/>
      <c r="EH80" s="11"/>
      <c r="EI80" s="11"/>
    </row>
    <row r="81" spans="1:139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/>
      <c r="DW81" s="11"/>
      <c r="DX81" s="11"/>
      <c r="DY81" s="11"/>
      <c r="DZ81" s="11"/>
      <c r="EA81" s="11"/>
      <c r="EB81" s="11"/>
      <c r="EC81" s="11"/>
      <c r="ED81" s="11"/>
      <c r="EE81" s="11"/>
      <c r="EF81" s="11"/>
      <c r="EG81" s="11"/>
      <c r="EH81" s="11"/>
      <c r="EI81" s="11"/>
    </row>
    <row r="82" spans="1:139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  <c r="BJ82" s="11"/>
      <c r="BK82" s="11"/>
      <c r="BL82" s="11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  <c r="CD82" s="11"/>
      <c r="CE82" s="11"/>
      <c r="CF82" s="11"/>
      <c r="CG82" s="11"/>
      <c r="CH82" s="11"/>
      <c r="CI82" s="11"/>
      <c r="CJ82" s="11"/>
      <c r="CK82" s="11"/>
      <c r="CL82" s="11"/>
      <c r="CM82" s="11"/>
      <c r="CN82" s="11"/>
      <c r="CO82" s="11"/>
      <c r="CP82" s="11"/>
      <c r="CQ82" s="11"/>
      <c r="CR82" s="11"/>
      <c r="CS82" s="11"/>
      <c r="CT82" s="11"/>
      <c r="CU82" s="11"/>
      <c r="CV82" s="11"/>
      <c r="CW82" s="11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/>
      <c r="DI82" s="11"/>
      <c r="DJ82" s="11"/>
      <c r="DK82" s="11"/>
      <c r="DL82" s="11"/>
      <c r="DM82" s="11"/>
      <c r="DN82" s="11"/>
      <c r="DO82" s="11"/>
      <c r="DP82" s="11"/>
      <c r="DQ82" s="11"/>
      <c r="DR82" s="11"/>
      <c r="DS82" s="11"/>
      <c r="DT82" s="11"/>
      <c r="DU82" s="11"/>
      <c r="DV82" s="11"/>
      <c r="DW82" s="11"/>
      <c r="DX82" s="11"/>
      <c r="DY82" s="11"/>
      <c r="DZ82" s="11"/>
      <c r="EA82" s="11"/>
      <c r="EB82" s="11"/>
      <c r="EC82" s="11"/>
      <c r="ED82" s="11"/>
      <c r="EE82" s="11"/>
      <c r="EF82" s="11"/>
      <c r="EG82" s="11"/>
      <c r="EH82" s="11"/>
      <c r="EI82" s="11"/>
    </row>
    <row r="83" spans="1:139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E83" s="11"/>
      <c r="CF83" s="11"/>
      <c r="CG83" s="11"/>
      <c r="CH83" s="11"/>
      <c r="CI83" s="11"/>
      <c r="CJ83" s="11"/>
      <c r="CK83" s="11"/>
      <c r="CL83" s="11"/>
      <c r="CM83" s="11"/>
      <c r="CN83" s="11"/>
      <c r="CO83" s="11"/>
      <c r="CP83" s="11"/>
      <c r="CQ83" s="11"/>
      <c r="CR83" s="11"/>
      <c r="CS83" s="11"/>
      <c r="CT83" s="11"/>
      <c r="CU83" s="11"/>
      <c r="CV83" s="11"/>
      <c r="CW83" s="11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/>
      <c r="DI83" s="11"/>
      <c r="DJ83" s="11"/>
      <c r="DK83" s="11"/>
      <c r="DL83" s="11"/>
      <c r="DM83" s="11"/>
      <c r="DN83" s="11"/>
      <c r="DO83" s="11"/>
      <c r="DP83" s="11"/>
      <c r="DQ83" s="11"/>
      <c r="DR83" s="11"/>
      <c r="DS83" s="11"/>
      <c r="DT83" s="11"/>
      <c r="DU83" s="11"/>
      <c r="DV83" s="11"/>
      <c r="DW83" s="11"/>
      <c r="DX83" s="11"/>
      <c r="DY83" s="11"/>
      <c r="DZ83" s="11"/>
      <c r="EA83" s="11"/>
      <c r="EB83" s="11"/>
      <c r="EC83" s="11"/>
      <c r="ED83" s="11"/>
      <c r="EE83" s="11"/>
      <c r="EF83" s="11"/>
      <c r="EG83" s="11"/>
      <c r="EH83" s="11"/>
      <c r="EI83" s="11"/>
    </row>
    <row r="84" spans="1:139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  <c r="CD84" s="11"/>
      <c r="CE84" s="11"/>
      <c r="CF84" s="11"/>
      <c r="CG84" s="11"/>
      <c r="CH84" s="11"/>
      <c r="CI84" s="11"/>
      <c r="CJ84" s="11"/>
      <c r="CK84" s="11"/>
      <c r="CL84" s="11"/>
      <c r="CM84" s="11"/>
      <c r="CN84" s="11"/>
      <c r="CO84" s="11"/>
      <c r="CP84" s="11"/>
      <c r="CQ84" s="11"/>
      <c r="CR84" s="11"/>
      <c r="CS84" s="11"/>
      <c r="CT84" s="11"/>
      <c r="CU84" s="11"/>
      <c r="CV84" s="11"/>
      <c r="CW84" s="11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/>
      <c r="DI84" s="11"/>
      <c r="DJ84" s="11"/>
      <c r="DK84" s="11"/>
      <c r="DL84" s="11"/>
      <c r="DM84" s="11"/>
      <c r="DN84" s="11"/>
      <c r="DO84" s="11"/>
      <c r="DP84" s="11"/>
      <c r="DQ84" s="11"/>
      <c r="DR84" s="11"/>
      <c r="DS84" s="11"/>
      <c r="DT84" s="11"/>
      <c r="DU84" s="11"/>
      <c r="DV84" s="11"/>
      <c r="DW84" s="11"/>
      <c r="DX84" s="11"/>
      <c r="DY84" s="11"/>
      <c r="DZ84" s="11"/>
      <c r="EA84" s="11"/>
      <c r="EB84" s="11"/>
      <c r="EC84" s="11"/>
      <c r="ED84" s="11"/>
      <c r="EE84" s="11"/>
      <c r="EF84" s="11"/>
      <c r="EG84" s="11"/>
      <c r="EH84" s="11"/>
      <c r="EI84" s="11"/>
    </row>
    <row r="85" spans="1:139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</row>
    <row r="86" spans="1:139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  <c r="BC86" s="11"/>
      <c r="BD86" s="11"/>
      <c r="BE86" s="11"/>
      <c r="BF86" s="11"/>
      <c r="BG86" s="11"/>
      <c r="BH86" s="11"/>
      <c r="BI86" s="11"/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  <c r="CD86" s="11"/>
      <c r="CE86" s="11"/>
      <c r="CF86" s="11"/>
      <c r="CG86" s="11"/>
      <c r="CH86" s="11"/>
      <c r="CI86" s="11"/>
      <c r="CJ86" s="11"/>
      <c r="CK86" s="11"/>
      <c r="CL86" s="11"/>
      <c r="CM86" s="11"/>
      <c r="CN86" s="11"/>
      <c r="CO86" s="11"/>
      <c r="CP86" s="11"/>
      <c r="CQ86" s="11"/>
      <c r="CR86" s="11"/>
      <c r="CS86" s="11"/>
      <c r="CT86" s="11"/>
      <c r="CU86" s="11"/>
      <c r="CV86" s="11"/>
      <c r="CW86" s="11"/>
      <c r="CX86" s="11"/>
      <c r="CY86" s="11"/>
      <c r="CZ86" s="11"/>
      <c r="DA86" s="11"/>
      <c r="DB86" s="11"/>
      <c r="DC86" s="11"/>
      <c r="DD86" s="11"/>
      <c r="DE86" s="11"/>
      <c r="DF86" s="11"/>
      <c r="DG86" s="11"/>
      <c r="DH86" s="11"/>
      <c r="DI86" s="11"/>
      <c r="DJ86" s="11"/>
      <c r="DK86" s="11"/>
      <c r="DL86" s="11"/>
      <c r="DM86" s="11"/>
      <c r="DN86" s="11"/>
      <c r="DO86" s="11"/>
      <c r="DP86" s="11"/>
      <c r="DQ86" s="11"/>
      <c r="DR86" s="11"/>
      <c r="DS86" s="11"/>
      <c r="DT86" s="11"/>
      <c r="DU86" s="11"/>
      <c r="DV86" s="11"/>
      <c r="DW86" s="11"/>
      <c r="DX86" s="11"/>
      <c r="DY86" s="11"/>
      <c r="DZ86" s="11"/>
      <c r="EA86" s="11"/>
      <c r="EB86" s="11"/>
      <c r="EC86" s="11"/>
      <c r="ED86" s="11"/>
      <c r="EE86" s="11"/>
      <c r="EF86" s="11"/>
      <c r="EG86" s="11"/>
      <c r="EH86" s="11"/>
      <c r="EI86" s="11"/>
    </row>
    <row r="87" spans="1:139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1"/>
      <c r="BD87" s="11"/>
      <c r="BE87" s="11"/>
      <c r="BF87" s="11"/>
      <c r="BG87" s="11"/>
      <c r="BH87" s="11"/>
      <c r="BI87" s="11"/>
      <c r="BJ87" s="11"/>
      <c r="BK87" s="11"/>
      <c r="BL87" s="11"/>
      <c r="BM87" s="11"/>
      <c r="BN87" s="11"/>
      <c r="BO87" s="11"/>
      <c r="BP87" s="11"/>
      <c r="BQ87" s="11"/>
      <c r="BR87" s="11"/>
      <c r="BS87" s="11"/>
      <c r="BT87" s="11"/>
      <c r="BU87" s="11"/>
      <c r="BV87" s="11"/>
      <c r="BW87" s="11"/>
      <c r="BX87" s="11"/>
      <c r="BY87" s="11"/>
      <c r="BZ87" s="11"/>
      <c r="CA87" s="11"/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/>
      <c r="CP87" s="11"/>
      <c r="CQ87" s="11"/>
      <c r="CR87" s="11"/>
      <c r="CS87" s="11"/>
      <c r="CT87" s="11"/>
      <c r="CU87" s="11"/>
      <c r="CV87" s="11"/>
      <c r="CW87" s="11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/>
      <c r="DI87" s="11"/>
      <c r="DJ87" s="11"/>
      <c r="DK87" s="11"/>
      <c r="DL87" s="11"/>
      <c r="DM87" s="11"/>
      <c r="DN87" s="11"/>
      <c r="DO87" s="11"/>
      <c r="DP87" s="11"/>
      <c r="DQ87" s="11"/>
      <c r="DR87" s="11"/>
      <c r="DS87" s="11"/>
      <c r="DT87" s="11"/>
      <c r="DU87" s="11"/>
      <c r="DV87" s="11"/>
      <c r="DW87" s="11"/>
      <c r="DX87" s="11"/>
      <c r="DY87" s="11"/>
      <c r="DZ87" s="11"/>
      <c r="EA87" s="11"/>
      <c r="EB87" s="11"/>
      <c r="EC87" s="11"/>
      <c r="ED87" s="11"/>
      <c r="EE87" s="11"/>
      <c r="EF87" s="11"/>
      <c r="EG87" s="11"/>
      <c r="EH87" s="11"/>
      <c r="EI87" s="11"/>
    </row>
    <row r="88" spans="1:139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1"/>
      <c r="BD88" s="11"/>
      <c r="BE88" s="11"/>
      <c r="BF88" s="11"/>
      <c r="BG88" s="11"/>
      <c r="BH88" s="11"/>
      <c r="BI88" s="11"/>
      <c r="BJ88" s="11"/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11"/>
      <c r="BV88" s="11"/>
      <c r="BW88" s="11"/>
      <c r="BX88" s="11"/>
      <c r="BY88" s="11"/>
      <c r="BZ88" s="11"/>
      <c r="CA88" s="11"/>
      <c r="CB88" s="11"/>
      <c r="CC88" s="11"/>
      <c r="CD88" s="11"/>
      <c r="CE88" s="11"/>
      <c r="CF88" s="11"/>
      <c r="CG88" s="11"/>
      <c r="CH88" s="11"/>
      <c r="CI88" s="11"/>
      <c r="CJ88" s="11"/>
      <c r="CK88" s="11"/>
      <c r="CL88" s="11"/>
      <c r="CM88" s="11"/>
      <c r="CN88" s="11"/>
      <c r="CO88" s="11"/>
      <c r="CP88" s="11"/>
      <c r="CQ88" s="11"/>
      <c r="CR88" s="11"/>
      <c r="CS88" s="11"/>
      <c r="CT88" s="11"/>
      <c r="CU88" s="11"/>
      <c r="CV88" s="11"/>
      <c r="CW88" s="11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/>
      <c r="DI88" s="11"/>
      <c r="DJ88" s="11"/>
      <c r="DK88" s="11"/>
      <c r="DL88" s="11"/>
      <c r="DM88" s="11"/>
      <c r="DN88" s="11"/>
      <c r="DO88" s="11"/>
      <c r="DP88" s="11"/>
      <c r="DQ88" s="11"/>
      <c r="DR88" s="11"/>
      <c r="DS88" s="11"/>
      <c r="DT88" s="11"/>
      <c r="DU88" s="11"/>
      <c r="DV88" s="11"/>
      <c r="DW88" s="11"/>
      <c r="DX88" s="11"/>
      <c r="DY88" s="11"/>
      <c r="DZ88" s="11"/>
      <c r="EA88" s="11"/>
      <c r="EB88" s="11"/>
      <c r="EC88" s="11"/>
      <c r="ED88" s="11"/>
      <c r="EE88" s="11"/>
      <c r="EF88" s="11"/>
      <c r="EG88" s="11"/>
      <c r="EH88" s="11"/>
      <c r="EI88" s="11"/>
    </row>
    <row r="89" spans="1:139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1"/>
      <c r="BD89" s="11"/>
      <c r="BE89" s="11"/>
      <c r="BF89" s="11"/>
      <c r="BG89" s="11"/>
      <c r="BH89" s="11"/>
      <c r="BI89" s="11"/>
      <c r="BJ89" s="11"/>
      <c r="BK89" s="11"/>
      <c r="BL89" s="11"/>
      <c r="BM89" s="11"/>
      <c r="BN89" s="11"/>
      <c r="BO89" s="11"/>
      <c r="BP89" s="11"/>
      <c r="BQ89" s="11"/>
      <c r="BR89" s="11"/>
      <c r="BS89" s="11"/>
      <c r="BT89" s="11"/>
      <c r="BU89" s="11"/>
      <c r="BV89" s="11"/>
      <c r="BW89" s="11"/>
      <c r="BX89" s="11"/>
      <c r="BY89" s="11"/>
      <c r="BZ89" s="11"/>
      <c r="CA89" s="11"/>
      <c r="CB89" s="11"/>
      <c r="CC89" s="11"/>
      <c r="CD89" s="11"/>
      <c r="CE89" s="11"/>
      <c r="CF89" s="11"/>
      <c r="CG89" s="11"/>
      <c r="CH89" s="11"/>
      <c r="CI89" s="11"/>
      <c r="CJ89" s="11"/>
      <c r="CK89" s="11"/>
      <c r="CL89" s="11"/>
      <c r="CM89" s="11"/>
      <c r="CN89" s="11"/>
      <c r="CO89" s="11"/>
      <c r="CP89" s="11"/>
      <c r="CQ89" s="11"/>
      <c r="CR89" s="11"/>
      <c r="CS89" s="11"/>
      <c r="CT89" s="11"/>
      <c r="CU89" s="11"/>
      <c r="CV89" s="11"/>
      <c r="CW89" s="11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/>
      <c r="DI89" s="11"/>
      <c r="DJ89" s="11"/>
      <c r="DK89" s="11"/>
      <c r="DL89" s="11"/>
      <c r="DM89" s="11"/>
      <c r="DN89" s="11"/>
      <c r="DO89" s="11"/>
      <c r="DP89" s="11"/>
      <c r="DQ89" s="11"/>
      <c r="DR89" s="11"/>
      <c r="DS89" s="11"/>
      <c r="DT89" s="11"/>
      <c r="DU89" s="11"/>
      <c r="DV89" s="11"/>
      <c r="DW89" s="11"/>
      <c r="DX89" s="11"/>
      <c r="DY89" s="11"/>
      <c r="DZ89" s="11"/>
      <c r="EA89" s="11"/>
      <c r="EB89" s="11"/>
      <c r="EC89" s="11"/>
      <c r="ED89" s="11"/>
      <c r="EE89" s="11"/>
      <c r="EF89" s="11"/>
      <c r="EG89" s="11"/>
      <c r="EH89" s="11"/>
      <c r="EI89" s="11"/>
    </row>
    <row r="90" spans="1:139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1"/>
      <c r="BD90" s="11"/>
      <c r="BE90" s="11"/>
      <c r="BF90" s="11"/>
      <c r="BG90" s="11"/>
      <c r="BH90" s="11"/>
      <c r="BI90" s="11"/>
      <c r="BJ90" s="11"/>
      <c r="BK90" s="11"/>
      <c r="BL90" s="11"/>
      <c r="BM90" s="11"/>
      <c r="BN90" s="11"/>
      <c r="BO90" s="11"/>
      <c r="BP90" s="11"/>
      <c r="BQ90" s="11"/>
      <c r="BR90" s="11"/>
      <c r="BS90" s="11"/>
      <c r="BT90" s="11"/>
      <c r="BU90" s="11"/>
      <c r="BV90" s="11"/>
      <c r="BW90" s="11"/>
      <c r="BX90" s="11"/>
      <c r="BY90" s="11"/>
      <c r="BZ90" s="11"/>
      <c r="CA90" s="11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1"/>
      <c r="CO90" s="11"/>
      <c r="CP90" s="11"/>
      <c r="CQ90" s="11"/>
      <c r="CR90" s="11"/>
      <c r="CS90" s="11"/>
      <c r="CT90" s="11"/>
      <c r="CU90" s="11"/>
      <c r="CV90" s="11"/>
      <c r="CW90" s="11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  <c r="DN90" s="11"/>
      <c r="DO90" s="11"/>
      <c r="DP90" s="11"/>
      <c r="DQ90" s="11"/>
      <c r="DR90" s="11"/>
      <c r="DS90" s="11"/>
      <c r="DT90" s="11"/>
      <c r="DU90" s="11"/>
      <c r="DV90" s="11"/>
      <c r="DW90" s="11"/>
      <c r="DX90" s="11"/>
      <c r="DY90" s="11"/>
      <c r="DZ90" s="11"/>
      <c r="EA90" s="11"/>
      <c r="EB90" s="11"/>
      <c r="EC90" s="11"/>
      <c r="ED90" s="11"/>
      <c r="EE90" s="11"/>
      <c r="EF90" s="11"/>
      <c r="EG90" s="11"/>
      <c r="EH90" s="11"/>
      <c r="EI90" s="11"/>
    </row>
    <row r="91" spans="1:139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1"/>
      <c r="BD91" s="11"/>
      <c r="BE91" s="11"/>
      <c r="BF91" s="11"/>
      <c r="BG91" s="11"/>
      <c r="BH91" s="11"/>
      <c r="BI91" s="11"/>
      <c r="BJ91" s="11"/>
      <c r="BK91" s="11"/>
      <c r="BL91" s="11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11"/>
      <c r="CA91" s="11"/>
      <c r="CB91" s="11"/>
      <c r="CC91" s="11"/>
      <c r="CD91" s="11"/>
      <c r="CE91" s="11"/>
      <c r="CF91" s="11"/>
      <c r="CG91" s="11"/>
      <c r="CH91" s="11"/>
      <c r="CI91" s="11"/>
      <c r="CJ91" s="11"/>
      <c r="CK91" s="11"/>
      <c r="CL91" s="11"/>
      <c r="CM91" s="11"/>
      <c r="CN91" s="11"/>
      <c r="CO91" s="11"/>
      <c r="CP91" s="11"/>
      <c r="CQ91" s="11"/>
      <c r="CR91" s="11"/>
      <c r="CS91" s="11"/>
      <c r="CT91" s="11"/>
      <c r="CU91" s="11"/>
      <c r="CV91" s="11"/>
      <c r="CW91" s="11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/>
      <c r="DI91" s="11"/>
      <c r="DJ91" s="11"/>
      <c r="DK91" s="11"/>
      <c r="DL91" s="11"/>
      <c r="DM91" s="11"/>
      <c r="DN91" s="11"/>
      <c r="DO91" s="11"/>
      <c r="DP91" s="11"/>
      <c r="DQ91" s="11"/>
      <c r="DR91" s="11"/>
      <c r="DS91" s="11"/>
      <c r="DT91" s="11"/>
      <c r="DU91" s="11"/>
      <c r="DV91" s="11"/>
      <c r="DW91" s="11"/>
      <c r="DX91" s="11"/>
      <c r="DY91" s="11"/>
      <c r="DZ91" s="11"/>
      <c r="EA91" s="11"/>
      <c r="EB91" s="11"/>
      <c r="EC91" s="11"/>
      <c r="ED91" s="11"/>
      <c r="EE91" s="11"/>
      <c r="EF91" s="11"/>
      <c r="EG91" s="11"/>
      <c r="EH91" s="11"/>
      <c r="EI91" s="11"/>
    </row>
    <row r="92" spans="1:139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1"/>
      <c r="BD92" s="11"/>
      <c r="BE92" s="11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  <c r="CD92" s="11"/>
      <c r="CE92" s="11"/>
      <c r="CF92" s="11"/>
      <c r="CG92" s="11"/>
      <c r="CH92" s="11"/>
      <c r="CI92" s="11"/>
      <c r="CJ92" s="11"/>
      <c r="CK92" s="11"/>
      <c r="CL92" s="11"/>
      <c r="CM92" s="11"/>
      <c r="CN92" s="11"/>
      <c r="CO92" s="11"/>
      <c r="CP92" s="11"/>
      <c r="CQ92" s="11"/>
      <c r="CR92" s="11"/>
      <c r="CS92" s="11"/>
      <c r="CT92" s="11"/>
      <c r="CU92" s="11"/>
      <c r="CV92" s="11"/>
      <c r="CW92" s="11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/>
      <c r="DI92" s="11"/>
      <c r="DJ92" s="11"/>
      <c r="DK92" s="11"/>
      <c r="DL92" s="11"/>
      <c r="DM92" s="11"/>
      <c r="DN92" s="11"/>
      <c r="DO92" s="11"/>
      <c r="DP92" s="11"/>
      <c r="DQ92" s="11"/>
      <c r="DR92" s="11"/>
      <c r="DS92" s="11"/>
      <c r="DT92" s="11"/>
      <c r="DU92" s="11"/>
      <c r="DV92" s="11"/>
      <c r="DW92" s="11"/>
      <c r="DX92" s="11"/>
      <c r="DY92" s="11"/>
      <c r="DZ92" s="11"/>
      <c r="EA92" s="11"/>
      <c r="EB92" s="11"/>
      <c r="EC92" s="11"/>
      <c r="ED92" s="11"/>
      <c r="EE92" s="11"/>
      <c r="EF92" s="11"/>
      <c r="EG92" s="11"/>
      <c r="EH92" s="11"/>
      <c r="EI92" s="11"/>
    </row>
    <row r="93" spans="1:139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</row>
    <row r="94" spans="1:139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1"/>
      <c r="BD94" s="11"/>
      <c r="BE94" s="11"/>
      <c r="BF94" s="11"/>
      <c r="BG94" s="11"/>
      <c r="BH94" s="11"/>
      <c r="BI94" s="11"/>
      <c r="BJ94" s="11"/>
      <c r="BK94" s="11"/>
      <c r="BL94" s="11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  <c r="CF94" s="11"/>
      <c r="CG94" s="11"/>
      <c r="CH94" s="11"/>
      <c r="CI94" s="11"/>
      <c r="CJ94" s="11"/>
      <c r="CK94" s="11"/>
      <c r="CL94" s="11"/>
      <c r="CM94" s="11"/>
      <c r="CN94" s="11"/>
      <c r="CO94" s="11"/>
      <c r="CP94" s="11"/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  <c r="DN94" s="11"/>
      <c r="DO94" s="11"/>
      <c r="DP94" s="11"/>
      <c r="DQ94" s="11"/>
      <c r="DR94" s="11"/>
      <c r="DS94" s="11"/>
      <c r="DT94" s="11"/>
      <c r="DU94" s="11"/>
      <c r="DV94" s="11"/>
      <c r="DW94" s="11"/>
      <c r="DX94" s="11"/>
      <c r="DY94" s="11"/>
      <c r="DZ94" s="11"/>
      <c r="EA94" s="11"/>
      <c r="EB94" s="11"/>
      <c r="EC94" s="11"/>
      <c r="ED94" s="11"/>
      <c r="EE94" s="11"/>
      <c r="EF94" s="11"/>
      <c r="EG94" s="11"/>
      <c r="EH94" s="11"/>
      <c r="EI94" s="11"/>
    </row>
    <row r="95" spans="1:139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  <c r="BJ95" s="11"/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  <c r="CD95" s="11"/>
      <c r="CE95" s="11"/>
      <c r="CF95" s="11"/>
      <c r="CG95" s="11"/>
      <c r="CH95" s="11"/>
      <c r="CI95" s="11"/>
      <c r="CJ95" s="11"/>
      <c r="CK95" s="11"/>
      <c r="CL95" s="11"/>
      <c r="CM95" s="11"/>
      <c r="CN95" s="11"/>
      <c r="CO95" s="11"/>
      <c r="CP95" s="11"/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/>
      <c r="DI95" s="11"/>
      <c r="DJ95" s="11"/>
      <c r="DK95" s="11"/>
      <c r="DL95" s="11"/>
      <c r="DM95" s="11"/>
      <c r="DN95" s="11"/>
      <c r="DO95" s="11"/>
      <c r="DP95" s="11"/>
      <c r="DQ95" s="11"/>
      <c r="DR95" s="11"/>
      <c r="DS95" s="11"/>
      <c r="DT95" s="11"/>
      <c r="DU95" s="11"/>
      <c r="DV95" s="11"/>
      <c r="DW95" s="11"/>
      <c r="DX95" s="11"/>
      <c r="DY95" s="11"/>
      <c r="DZ95" s="11"/>
      <c r="EA95" s="11"/>
      <c r="EB95" s="11"/>
      <c r="EC95" s="11"/>
      <c r="ED95" s="11"/>
      <c r="EE95" s="11"/>
      <c r="EF95" s="11"/>
      <c r="EG95" s="11"/>
      <c r="EH95" s="11"/>
      <c r="EI95" s="11"/>
    </row>
    <row r="96" spans="1:139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  <c r="BC96" s="11"/>
      <c r="BD96" s="11"/>
      <c r="BE96" s="11"/>
      <c r="BF96" s="11"/>
      <c r="BG96" s="11"/>
      <c r="BH96" s="11"/>
      <c r="BI96" s="11"/>
      <c r="BJ96" s="11"/>
      <c r="BK96" s="11"/>
      <c r="BL96" s="11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  <c r="CD96" s="11"/>
      <c r="CE96" s="11"/>
      <c r="CF96" s="11"/>
      <c r="CG96" s="11"/>
      <c r="CH96" s="11"/>
      <c r="CI96" s="11"/>
      <c r="CJ96" s="11"/>
      <c r="CK96" s="11"/>
      <c r="CL96" s="11"/>
      <c r="CM96" s="11"/>
      <c r="CN96" s="11"/>
      <c r="CO96" s="11"/>
      <c r="CP96" s="11"/>
      <c r="CQ96" s="11"/>
      <c r="CR96" s="11"/>
      <c r="CS96" s="11"/>
      <c r="CT96" s="11"/>
      <c r="CU96" s="11"/>
      <c r="CV96" s="11"/>
      <c r="CW96" s="11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/>
      <c r="DI96" s="11"/>
      <c r="DJ96" s="11"/>
      <c r="DK96" s="11"/>
      <c r="DL96" s="11"/>
      <c r="DM96" s="11"/>
      <c r="DN96" s="11"/>
      <c r="DO96" s="11"/>
      <c r="DP96" s="11"/>
      <c r="DQ96" s="11"/>
      <c r="DR96" s="11"/>
      <c r="DS96" s="11"/>
      <c r="DT96" s="11"/>
      <c r="DU96" s="11"/>
      <c r="DV96" s="11"/>
      <c r="DW96" s="11"/>
      <c r="DX96" s="11"/>
      <c r="DY96" s="11"/>
      <c r="DZ96" s="11"/>
      <c r="EA96" s="11"/>
      <c r="EB96" s="11"/>
      <c r="EC96" s="11"/>
      <c r="ED96" s="11"/>
      <c r="EE96" s="11"/>
      <c r="EF96" s="11"/>
      <c r="EG96" s="11"/>
      <c r="EH96" s="11"/>
      <c r="EI96" s="11"/>
    </row>
    <row r="97" spans="1:139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  <c r="BC97" s="11"/>
      <c r="BD97" s="11"/>
      <c r="BE97" s="11"/>
      <c r="BF97" s="11"/>
      <c r="BG97" s="11"/>
      <c r="BH97" s="11"/>
      <c r="BI97" s="11"/>
      <c r="BJ97" s="11"/>
      <c r="BK97" s="11"/>
      <c r="BL97" s="11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1"/>
      <c r="CH97" s="11"/>
      <c r="CI97" s="11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  <c r="DN97" s="11"/>
      <c r="DO97" s="11"/>
      <c r="DP97" s="11"/>
      <c r="DQ97" s="11"/>
      <c r="DR97" s="11"/>
      <c r="DS97" s="11"/>
      <c r="DT97" s="11"/>
      <c r="DU97" s="11"/>
      <c r="DV97" s="11"/>
      <c r="DW97" s="11"/>
      <c r="DX97" s="11"/>
      <c r="DY97" s="11"/>
      <c r="DZ97" s="11"/>
      <c r="EA97" s="11"/>
      <c r="EB97" s="11"/>
      <c r="EC97" s="11"/>
      <c r="ED97" s="11"/>
      <c r="EE97" s="11"/>
      <c r="EF97" s="11"/>
      <c r="EG97" s="11"/>
      <c r="EH97" s="11"/>
      <c r="EI97" s="11"/>
    </row>
    <row r="98" spans="1:139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F98" s="11"/>
      <c r="CG98" s="11"/>
      <c r="CH98" s="11"/>
      <c r="CI98" s="11"/>
      <c r="CJ98" s="11"/>
      <c r="CK98" s="11"/>
      <c r="CL98" s="11"/>
      <c r="CM98" s="11"/>
      <c r="CN98" s="11"/>
      <c r="CO98" s="11"/>
      <c r="CP98" s="11"/>
      <c r="CQ98" s="11"/>
      <c r="CR98" s="11"/>
      <c r="CS98" s="11"/>
      <c r="CT98" s="11"/>
      <c r="CU98" s="11"/>
      <c r="CV98" s="11"/>
      <c r="CW98" s="11"/>
      <c r="CX98" s="11"/>
      <c r="CY98" s="11"/>
      <c r="CZ98" s="11"/>
      <c r="DA98" s="11"/>
      <c r="DB98" s="11"/>
      <c r="DC98" s="11"/>
      <c r="DD98" s="11"/>
      <c r="DE98" s="11"/>
      <c r="DF98" s="11"/>
      <c r="DG98" s="11"/>
      <c r="DH98" s="11"/>
      <c r="DI98" s="11"/>
      <c r="DJ98" s="11"/>
      <c r="DK98" s="11"/>
      <c r="DL98" s="11"/>
      <c r="DM98" s="11"/>
      <c r="DN98" s="11"/>
      <c r="DO98" s="11"/>
      <c r="DP98" s="11"/>
      <c r="DQ98" s="11"/>
      <c r="DR98" s="11"/>
      <c r="DS98" s="11"/>
      <c r="DT98" s="11"/>
      <c r="DU98" s="11"/>
      <c r="DV98" s="11"/>
      <c r="DW98" s="11"/>
      <c r="DX98" s="11"/>
      <c r="DY98" s="11"/>
      <c r="DZ98" s="11"/>
      <c r="EA98" s="11"/>
      <c r="EB98" s="11"/>
      <c r="EC98" s="11"/>
      <c r="ED98" s="11"/>
      <c r="EE98" s="11"/>
      <c r="EF98" s="11"/>
      <c r="EG98" s="11"/>
      <c r="EH98" s="11"/>
      <c r="EI98" s="11"/>
    </row>
    <row r="99" spans="1:139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C99" s="11"/>
      <c r="BD99" s="11"/>
      <c r="BE99" s="11"/>
      <c r="BF99" s="11"/>
      <c r="BG99" s="11"/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  <c r="CD99" s="11"/>
      <c r="CE99" s="11"/>
      <c r="CF99" s="11"/>
      <c r="CG99" s="11"/>
      <c r="CH99" s="11"/>
      <c r="CI99" s="11"/>
      <c r="CJ99" s="11"/>
      <c r="CK99" s="11"/>
      <c r="CL99" s="11"/>
      <c r="CM99" s="11"/>
      <c r="CN99" s="11"/>
      <c r="CO99" s="11"/>
      <c r="CP99" s="11"/>
      <c r="CQ99" s="11"/>
      <c r="CR99" s="11"/>
      <c r="CS99" s="11"/>
      <c r="CT99" s="11"/>
      <c r="CU99" s="11"/>
      <c r="CV99" s="11"/>
      <c r="CW99" s="11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/>
      <c r="DI99" s="11"/>
      <c r="DJ99" s="11"/>
      <c r="DK99" s="11"/>
      <c r="DL99" s="11"/>
      <c r="DM99" s="11"/>
      <c r="DN99" s="11"/>
      <c r="DO99" s="11"/>
      <c r="DP99" s="11"/>
      <c r="DQ99" s="11"/>
      <c r="DR99" s="11"/>
      <c r="DS99" s="11"/>
      <c r="DT99" s="11"/>
      <c r="DU99" s="11"/>
      <c r="DV99" s="11"/>
      <c r="DW99" s="11"/>
      <c r="DX99" s="11"/>
      <c r="DY99" s="11"/>
      <c r="DZ99" s="11"/>
      <c r="EA99" s="11"/>
      <c r="EB99" s="11"/>
      <c r="EC99" s="11"/>
      <c r="ED99" s="11"/>
      <c r="EE99" s="11"/>
      <c r="EF99" s="11"/>
      <c r="EG99" s="11"/>
      <c r="EH99" s="11"/>
      <c r="EI99" s="11"/>
    </row>
    <row r="100" spans="1:139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  <c r="BC100" s="11"/>
      <c r="BD100" s="11"/>
      <c r="BE100" s="11"/>
      <c r="BF100" s="11"/>
      <c r="BG100" s="11"/>
      <c r="BH100" s="11"/>
      <c r="BI100" s="11"/>
      <c r="BJ100" s="11"/>
      <c r="BK100" s="11"/>
      <c r="BL100" s="11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11"/>
      <c r="CA100" s="11"/>
      <c r="CB100" s="11"/>
      <c r="CC100" s="11"/>
      <c r="CD100" s="11"/>
      <c r="CE100" s="11"/>
      <c r="CF100" s="11"/>
      <c r="CG100" s="11"/>
      <c r="CH100" s="11"/>
      <c r="CI100" s="11"/>
      <c r="CJ100" s="11"/>
      <c r="CK100" s="11"/>
      <c r="CL100" s="11"/>
      <c r="CM100" s="11"/>
      <c r="CN100" s="11"/>
      <c r="CO100" s="11"/>
      <c r="CP100" s="11"/>
      <c r="CQ100" s="11"/>
      <c r="CR100" s="11"/>
      <c r="CS100" s="11"/>
      <c r="CT100" s="11"/>
      <c r="CU100" s="11"/>
      <c r="CV100" s="11"/>
      <c r="CW100" s="11"/>
      <c r="CX100" s="11"/>
      <c r="CY100" s="11"/>
      <c r="CZ100" s="11"/>
      <c r="DA100" s="11"/>
      <c r="DB100" s="11"/>
      <c r="DC100" s="11"/>
      <c r="DD100" s="11"/>
      <c r="DE100" s="11"/>
      <c r="DF100" s="11"/>
      <c r="DG100" s="11"/>
      <c r="DH100" s="11"/>
      <c r="DI100" s="11"/>
      <c r="DJ100" s="11"/>
      <c r="DK100" s="11"/>
      <c r="DL100" s="11"/>
      <c r="DM100" s="11"/>
      <c r="DN100" s="11"/>
      <c r="DO100" s="11"/>
      <c r="DP100" s="11"/>
      <c r="DQ100" s="11"/>
      <c r="DR100" s="11"/>
      <c r="DS100" s="11"/>
      <c r="DT100" s="11"/>
      <c r="DU100" s="11"/>
      <c r="DV100" s="11"/>
      <c r="DW100" s="11"/>
      <c r="DX100" s="11"/>
      <c r="DY100" s="11"/>
      <c r="DZ100" s="11"/>
      <c r="EA100" s="11"/>
      <c r="EB100" s="11"/>
      <c r="EC100" s="11"/>
      <c r="ED100" s="11"/>
      <c r="EE100" s="11"/>
      <c r="EF100" s="11"/>
      <c r="EG100" s="11"/>
      <c r="EH100" s="11"/>
      <c r="EI100" s="11"/>
    </row>
    <row r="101" spans="1:139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/>
      <c r="DT101" s="11"/>
      <c r="DU101" s="11"/>
      <c r="DV101" s="11"/>
      <c r="DW101" s="11"/>
      <c r="DX101" s="11"/>
      <c r="DY101" s="11"/>
      <c r="DZ101" s="11"/>
      <c r="EA101" s="11"/>
      <c r="EB101" s="11"/>
      <c r="EC101" s="11"/>
      <c r="ED101" s="11"/>
      <c r="EE101" s="11"/>
      <c r="EF101" s="11"/>
      <c r="EG101" s="11"/>
      <c r="EH101" s="11"/>
      <c r="EI101" s="11"/>
    </row>
    <row r="102" spans="1:139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  <c r="BC102" s="11"/>
      <c r="BD102" s="11"/>
      <c r="BE102" s="11"/>
      <c r="BF102" s="11"/>
      <c r="BG102" s="11"/>
      <c r="BH102" s="11"/>
      <c r="BI102" s="11"/>
      <c r="BJ102" s="11"/>
      <c r="BK102" s="11"/>
      <c r="BL102" s="11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  <c r="CD102" s="11"/>
      <c r="CE102" s="11"/>
      <c r="CF102" s="11"/>
      <c r="CG102" s="11"/>
      <c r="CH102" s="11"/>
      <c r="CI102" s="11"/>
      <c r="CJ102" s="11"/>
      <c r="CK102" s="11"/>
      <c r="CL102" s="11"/>
      <c r="CM102" s="11"/>
      <c r="CN102" s="11"/>
      <c r="CO102" s="11"/>
      <c r="CP102" s="11"/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  <c r="DN102" s="11"/>
      <c r="DO102" s="11"/>
      <c r="DP102" s="11"/>
      <c r="DQ102" s="11"/>
      <c r="DR102" s="11"/>
      <c r="DS102" s="11"/>
      <c r="DT102" s="11"/>
      <c r="DU102" s="11"/>
      <c r="DV102" s="11"/>
      <c r="DW102" s="11"/>
      <c r="DX102" s="11"/>
      <c r="DY102" s="11"/>
      <c r="DZ102" s="11"/>
      <c r="EA102" s="11"/>
      <c r="EB102" s="11"/>
      <c r="EC102" s="11"/>
      <c r="ED102" s="11"/>
      <c r="EE102" s="11"/>
      <c r="EF102" s="11"/>
      <c r="EG102" s="11"/>
      <c r="EH102" s="11"/>
      <c r="EI102" s="11"/>
    </row>
    <row r="103" spans="1:139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  <c r="BC103" s="11"/>
      <c r="BD103" s="11"/>
      <c r="BE103" s="11"/>
      <c r="BF103" s="11"/>
      <c r="BG103" s="11"/>
      <c r="BH103" s="11"/>
      <c r="BI103" s="11"/>
      <c r="BJ103" s="11"/>
      <c r="BK103" s="11"/>
      <c r="BL103" s="11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  <c r="CD103" s="11"/>
      <c r="CE103" s="11"/>
      <c r="CF103" s="11"/>
      <c r="CG103" s="11"/>
      <c r="CH103" s="11"/>
      <c r="CI103" s="11"/>
      <c r="CJ103" s="11"/>
      <c r="CK103" s="11"/>
      <c r="CL103" s="11"/>
      <c r="CM103" s="11"/>
      <c r="CN103" s="11"/>
      <c r="CO103" s="11"/>
      <c r="CP103" s="11"/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/>
      <c r="DI103" s="11"/>
      <c r="DJ103" s="11"/>
      <c r="DK103" s="11"/>
      <c r="DL103" s="11"/>
      <c r="DM103" s="11"/>
      <c r="DN103" s="11"/>
      <c r="DO103" s="11"/>
      <c r="DP103" s="11"/>
      <c r="DQ103" s="11"/>
      <c r="DR103" s="11"/>
      <c r="DS103" s="11"/>
      <c r="DT103" s="11"/>
      <c r="DU103" s="11"/>
      <c r="DV103" s="11"/>
      <c r="DW103" s="11"/>
      <c r="DX103" s="11"/>
      <c r="DY103" s="11"/>
      <c r="DZ103" s="11"/>
      <c r="EA103" s="11"/>
      <c r="EB103" s="11"/>
      <c r="EC103" s="11"/>
      <c r="ED103" s="11"/>
      <c r="EE103" s="11"/>
      <c r="EF103" s="11"/>
      <c r="EG103" s="11"/>
      <c r="EH103" s="11"/>
      <c r="EI103" s="11"/>
    </row>
    <row r="104" spans="1:139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  <c r="CG104" s="11"/>
      <c r="CH104" s="11"/>
      <c r="CI104" s="11"/>
      <c r="CJ104" s="11"/>
      <c r="CK104" s="11"/>
      <c r="CL104" s="11"/>
      <c r="CM104" s="11"/>
      <c r="CN104" s="11"/>
      <c r="CO104" s="11"/>
      <c r="CP104" s="11"/>
      <c r="CQ104" s="11"/>
      <c r="CR104" s="11"/>
      <c r="CS104" s="11"/>
      <c r="CT104" s="11"/>
      <c r="CU104" s="11"/>
      <c r="CV104" s="11"/>
      <c r="CW104" s="11"/>
      <c r="CX104" s="11"/>
      <c r="CY104" s="11"/>
      <c r="CZ104" s="11"/>
      <c r="DA104" s="11"/>
      <c r="DB104" s="11"/>
      <c r="DC104" s="11"/>
      <c r="DD104" s="11"/>
      <c r="DE104" s="11"/>
      <c r="DF104" s="11"/>
      <c r="DG104" s="11"/>
      <c r="DH104" s="11"/>
      <c r="DI104" s="11"/>
      <c r="DJ104" s="11"/>
      <c r="DK104" s="11"/>
      <c r="DL104" s="11"/>
      <c r="DM104" s="11"/>
      <c r="DN104" s="11"/>
      <c r="DO104" s="11"/>
      <c r="DP104" s="11"/>
      <c r="DQ104" s="11"/>
      <c r="DR104" s="11"/>
      <c r="DS104" s="11"/>
      <c r="DT104" s="11"/>
      <c r="DU104" s="11"/>
      <c r="DV104" s="11"/>
      <c r="DW104" s="11"/>
      <c r="DX104" s="11"/>
      <c r="DY104" s="11"/>
      <c r="DZ104" s="11"/>
      <c r="EA104" s="11"/>
      <c r="EB104" s="11"/>
      <c r="EC104" s="11"/>
      <c r="ED104" s="11"/>
      <c r="EE104" s="11"/>
      <c r="EF104" s="11"/>
      <c r="EG104" s="11"/>
      <c r="EH104" s="11"/>
      <c r="EI104" s="11"/>
    </row>
    <row r="105" spans="1:139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  <c r="BC105" s="11"/>
      <c r="BD105" s="11"/>
      <c r="BE105" s="11"/>
      <c r="BF105" s="11"/>
      <c r="BG105" s="11"/>
      <c r="BH105" s="11"/>
      <c r="BI105" s="11"/>
      <c r="BJ105" s="11"/>
      <c r="BK105" s="11"/>
      <c r="BL105" s="11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  <c r="CD105" s="11"/>
      <c r="CE105" s="11"/>
      <c r="CF105" s="11"/>
      <c r="CG105" s="11"/>
      <c r="CH105" s="11"/>
      <c r="CI105" s="11"/>
      <c r="CJ105" s="11"/>
      <c r="CK105" s="11"/>
      <c r="CL105" s="11"/>
      <c r="CM105" s="11"/>
      <c r="CN105" s="11"/>
      <c r="CO105" s="11"/>
      <c r="CP105" s="11"/>
      <c r="CQ105" s="11"/>
      <c r="CR105" s="11"/>
      <c r="CS105" s="11"/>
      <c r="CT105" s="11"/>
      <c r="CU105" s="11"/>
      <c r="CV105" s="11"/>
      <c r="CW105" s="11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/>
      <c r="DI105" s="11"/>
      <c r="DJ105" s="11"/>
      <c r="DK105" s="11"/>
      <c r="DL105" s="11"/>
      <c r="DM105" s="11"/>
      <c r="DN105" s="11"/>
      <c r="DO105" s="11"/>
      <c r="DP105" s="11"/>
      <c r="DQ105" s="11"/>
      <c r="DR105" s="11"/>
      <c r="DS105" s="11"/>
      <c r="DT105" s="11"/>
      <c r="DU105" s="11"/>
      <c r="DV105" s="11"/>
      <c r="DW105" s="11"/>
      <c r="DX105" s="11"/>
      <c r="DY105" s="11"/>
      <c r="DZ105" s="11"/>
      <c r="EA105" s="11"/>
      <c r="EB105" s="11"/>
      <c r="EC105" s="11"/>
      <c r="ED105" s="11"/>
      <c r="EE105" s="11"/>
      <c r="EF105" s="11"/>
      <c r="EG105" s="11"/>
      <c r="EH105" s="11"/>
      <c r="EI105" s="11"/>
    </row>
    <row r="106" spans="1:139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  <c r="BJ106" s="11"/>
      <c r="BK106" s="11"/>
      <c r="BL106" s="11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11"/>
      <c r="CA106" s="11"/>
      <c r="CB106" s="11"/>
      <c r="CC106" s="11"/>
      <c r="CD106" s="11"/>
      <c r="CE106" s="11"/>
      <c r="CF106" s="11"/>
      <c r="CG106" s="11"/>
      <c r="CH106" s="11"/>
      <c r="CI106" s="11"/>
      <c r="CJ106" s="11"/>
      <c r="CK106" s="11"/>
      <c r="CL106" s="11"/>
      <c r="CM106" s="11"/>
      <c r="CN106" s="11"/>
      <c r="CO106" s="11"/>
      <c r="CP106" s="11"/>
      <c r="CQ106" s="11"/>
      <c r="CR106" s="11"/>
      <c r="CS106" s="11"/>
      <c r="CT106" s="11"/>
      <c r="CU106" s="11"/>
      <c r="CV106" s="11"/>
      <c r="CW106" s="11"/>
      <c r="CX106" s="11"/>
      <c r="CY106" s="11"/>
      <c r="CZ106" s="11"/>
      <c r="DA106" s="11"/>
      <c r="DB106" s="11"/>
      <c r="DC106" s="11"/>
      <c r="DD106" s="11"/>
      <c r="DE106" s="11"/>
      <c r="DF106" s="11"/>
      <c r="DG106" s="11"/>
      <c r="DH106" s="11"/>
      <c r="DI106" s="11"/>
      <c r="DJ106" s="11"/>
      <c r="DK106" s="11"/>
      <c r="DL106" s="11"/>
      <c r="DM106" s="11"/>
      <c r="DN106" s="11"/>
      <c r="DO106" s="11"/>
      <c r="DP106" s="11"/>
      <c r="DQ106" s="11"/>
      <c r="DR106" s="11"/>
      <c r="DS106" s="11"/>
      <c r="DT106" s="11"/>
      <c r="DU106" s="11"/>
      <c r="DV106" s="11"/>
      <c r="DW106" s="11"/>
      <c r="DX106" s="11"/>
      <c r="DY106" s="11"/>
      <c r="DZ106" s="11"/>
      <c r="EA106" s="11"/>
      <c r="EB106" s="11"/>
      <c r="EC106" s="11"/>
      <c r="ED106" s="11"/>
      <c r="EE106" s="11"/>
      <c r="EF106" s="11"/>
      <c r="EG106" s="11"/>
      <c r="EH106" s="11"/>
      <c r="EI106" s="11"/>
    </row>
    <row r="107" spans="1:139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  <c r="BI107" s="11"/>
      <c r="BJ107" s="11"/>
      <c r="BK107" s="11"/>
      <c r="BL107" s="11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  <c r="CD107" s="11"/>
      <c r="CE107" s="11"/>
      <c r="CF107" s="11"/>
      <c r="CG107" s="11"/>
      <c r="CH107" s="11"/>
      <c r="CI107" s="11"/>
      <c r="CJ107" s="11"/>
      <c r="CK107" s="11"/>
      <c r="CL107" s="11"/>
      <c r="CM107" s="11"/>
      <c r="CN107" s="11"/>
      <c r="CO107" s="11"/>
      <c r="CP107" s="11"/>
      <c r="CQ107" s="11"/>
      <c r="CR107" s="11"/>
      <c r="CS107" s="11"/>
      <c r="CT107" s="11"/>
      <c r="CU107" s="11"/>
      <c r="CV107" s="11"/>
      <c r="CW107" s="11"/>
      <c r="CX107" s="11"/>
      <c r="CY107" s="11"/>
      <c r="CZ107" s="11"/>
      <c r="DA107" s="11"/>
      <c r="DB107" s="11"/>
      <c r="DC107" s="11"/>
      <c r="DD107" s="11"/>
      <c r="DE107" s="11"/>
      <c r="DF107" s="11"/>
      <c r="DG107" s="11"/>
      <c r="DH107" s="11"/>
      <c r="DI107" s="11"/>
      <c r="DJ107" s="11"/>
      <c r="DK107" s="11"/>
      <c r="DL107" s="11"/>
      <c r="DM107" s="11"/>
      <c r="DN107" s="11"/>
      <c r="DO107" s="11"/>
      <c r="DP107" s="11"/>
      <c r="DQ107" s="11"/>
      <c r="DR107" s="11"/>
      <c r="DS107" s="11"/>
      <c r="DT107" s="11"/>
      <c r="DU107" s="11"/>
      <c r="DV107" s="11"/>
      <c r="DW107" s="11"/>
      <c r="DX107" s="11"/>
      <c r="DY107" s="11"/>
      <c r="DZ107" s="11"/>
      <c r="EA107" s="11"/>
      <c r="EB107" s="11"/>
      <c r="EC107" s="11"/>
      <c r="ED107" s="11"/>
      <c r="EE107" s="11"/>
      <c r="EF107" s="11"/>
      <c r="EG107" s="11"/>
      <c r="EH107" s="11"/>
      <c r="EI107" s="11"/>
    </row>
    <row r="108" spans="1:139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  <c r="BC108" s="11"/>
      <c r="BD108" s="11"/>
      <c r="BE108" s="11"/>
      <c r="BF108" s="11"/>
      <c r="BG108" s="11"/>
      <c r="BH108" s="11"/>
      <c r="BI108" s="11"/>
      <c r="BJ108" s="11"/>
      <c r="BK108" s="11"/>
      <c r="BL108" s="11"/>
      <c r="BM108" s="11"/>
      <c r="BN108" s="11"/>
      <c r="BO108" s="11"/>
      <c r="BP108" s="11"/>
      <c r="BQ108" s="11"/>
      <c r="BR108" s="11"/>
      <c r="BS108" s="11"/>
      <c r="BT108" s="11"/>
      <c r="BU108" s="11"/>
      <c r="BV108" s="11"/>
      <c r="BW108" s="11"/>
      <c r="BX108" s="11"/>
      <c r="BY108" s="11"/>
      <c r="BZ108" s="11"/>
      <c r="CA108" s="11"/>
      <c r="CB108" s="11"/>
      <c r="CC108" s="11"/>
      <c r="CD108" s="11"/>
      <c r="CE108" s="11"/>
      <c r="CF108" s="11"/>
      <c r="CG108" s="11"/>
      <c r="CH108" s="11"/>
      <c r="CI108" s="11"/>
      <c r="CJ108" s="11"/>
      <c r="CK108" s="11"/>
      <c r="CL108" s="11"/>
      <c r="CM108" s="11"/>
      <c r="CN108" s="11"/>
      <c r="CO108" s="11"/>
      <c r="CP108" s="11"/>
      <c r="CQ108" s="11"/>
      <c r="CR108" s="11"/>
      <c r="CS108" s="11"/>
      <c r="CT108" s="11"/>
      <c r="CU108" s="11"/>
      <c r="CV108" s="11"/>
      <c r="CW108" s="11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/>
      <c r="DI108" s="11"/>
      <c r="DJ108" s="11"/>
      <c r="DK108" s="11"/>
      <c r="DL108" s="11"/>
      <c r="DM108" s="11"/>
      <c r="DN108" s="11"/>
      <c r="DO108" s="11"/>
      <c r="DP108" s="11"/>
      <c r="DQ108" s="11"/>
      <c r="DR108" s="11"/>
      <c r="DS108" s="11"/>
      <c r="DT108" s="11"/>
      <c r="DU108" s="11"/>
      <c r="DV108" s="11"/>
      <c r="DW108" s="11"/>
      <c r="DX108" s="11"/>
      <c r="DY108" s="11"/>
      <c r="DZ108" s="11"/>
      <c r="EA108" s="11"/>
      <c r="EB108" s="11"/>
      <c r="EC108" s="11"/>
      <c r="ED108" s="11"/>
      <c r="EE108" s="11"/>
      <c r="EF108" s="11"/>
      <c r="EG108" s="11"/>
      <c r="EH108" s="11"/>
      <c r="EI108" s="11"/>
    </row>
    <row r="109" spans="1:139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  <c r="BI109" s="11"/>
      <c r="BJ109" s="11"/>
      <c r="BK109" s="11"/>
      <c r="BL109" s="11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  <c r="DN109" s="11"/>
      <c r="DO109" s="11"/>
      <c r="DP109" s="11"/>
      <c r="DQ109" s="11"/>
      <c r="DR109" s="11"/>
      <c r="DS109" s="11"/>
      <c r="DT109" s="11"/>
      <c r="DU109" s="11"/>
      <c r="DV109" s="11"/>
      <c r="DW109" s="11"/>
      <c r="DX109" s="11"/>
      <c r="DY109" s="11"/>
      <c r="DZ109" s="11"/>
      <c r="EA109" s="11"/>
      <c r="EB109" s="11"/>
      <c r="EC109" s="11"/>
      <c r="ED109" s="11"/>
      <c r="EE109" s="11"/>
      <c r="EF109" s="11"/>
      <c r="EG109" s="11"/>
      <c r="EH109" s="11"/>
      <c r="EI109" s="11"/>
    </row>
    <row r="110" spans="1:139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11"/>
      <c r="CO110" s="11"/>
      <c r="CP110" s="11"/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/>
      <c r="DI110" s="11"/>
      <c r="DJ110" s="11"/>
      <c r="DK110" s="11"/>
      <c r="DL110" s="11"/>
      <c r="DM110" s="11"/>
      <c r="DN110" s="11"/>
      <c r="DO110" s="11"/>
      <c r="DP110" s="11"/>
      <c r="DQ110" s="11"/>
      <c r="DR110" s="11"/>
      <c r="DS110" s="11"/>
      <c r="DT110" s="11"/>
      <c r="DU110" s="11"/>
      <c r="DV110" s="11"/>
      <c r="DW110" s="11"/>
      <c r="DX110" s="11"/>
      <c r="DY110" s="11"/>
      <c r="DZ110" s="11"/>
      <c r="EA110" s="11"/>
      <c r="EB110" s="11"/>
      <c r="EC110" s="11"/>
      <c r="ED110" s="11"/>
      <c r="EE110" s="11"/>
      <c r="EF110" s="11"/>
      <c r="EG110" s="11"/>
      <c r="EH110" s="11"/>
      <c r="EI110" s="11"/>
    </row>
    <row r="111" spans="1:139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C111" s="11"/>
      <c r="BD111" s="11"/>
      <c r="BE111" s="11"/>
      <c r="BF111" s="11"/>
      <c r="BG111" s="11"/>
      <c r="BH111" s="11"/>
      <c r="BI111" s="11"/>
      <c r="BJ111" s="11"/>
      <c r="BK111" s="11"/>
      <c r="BL111" s="11"/>
      <c r="BM111" s="11"/>
      <c r="BN111" s="11"/>
      <c r="BO111" s="11"/>
      <c r="BP111" s="11"/>
      <c r="BQ111" s="11"/>
      <c r="BR111" s="11"/>
      <c r="BS111" s="11"/>
      <c r="BT111" s="11"/>
      <c r="BU111" s="11"/>
      <c r="BV111" s="11"/>
      <c r="BW111" s="11"/>
      <c r="BX111" s="11"/>
      <c r="BY111" s="11"/>
      <c r="BZ111" s="11"/>
      <c r="CA111" s="11"/>
      <c r="CB111" s="11"/>
      <c r="CC111" s="11"/>
      <c r="CD111" s="11"/>
      <c r="CE111" s="11"/>
      <c r="CF111" s="11"/>
      <c r="CG111" s="11"/>
      <c r="CH111" s="11"/>
      <c r="CI111" s="11"/>
      <c r="CJ111" s="11"/>
      <c r="CK111" s="11"/>
      <c r="CL111" s="11"/>
      <c r="CM111" s="11"/>
      <c r="CN111" s="11"/>
      <c r="CO111" s="11"/>
      <c r="CP111" s="11"/>
      <c r="CQ111" s="11"/>
      <c r="CR111" s="11"/>
      <c r="CS111" s="11"/>
      <c r="CT111" s="11"/>
      <c r="CU111" s="11"/>
      <c r="CV111" s="11"/>
      <c r="CW111" s="11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/>
      <c r="DI111" s="11"/>
      <c r="DJ111" s="11"/>
      <c r="DK111" s="11"/>
      <c r="DL111" s="11"/>
      <c r="DM111" s="11"/>
      <c r="DN111" s="11"/>
      <c r="DO111" s="11"/>
      <c r="DP111" s="11"/>
      <c r="DQ111" s="11"/>
      <c r="DR111" s="11"/>
      <c r="DS111" s="11"/>
      <c r="DT111" s="11"/>
      <c r="DU111" s="11"/>
      <c r="DV111" s="11"/>
      <c r="DW111" s="11"/>
      <c r="DX111" s="11"/>
      <c r="DY111" s="11"/>
      <c r="DZ111" s="11"/>
      <c r="EA111" s="11"/>
      <c r="EB111" s="11"/>
      <c r="EC111" s="11"/>
      <c r="ED111" s="11"/>
      <c r="EE111" s="11"/>
      <c r="EF111" s="11"/>
      <c r="EG111" s="11"/>
      <c r="EH111" s="11"/>
      <c r="EI111" s="11"/>
    </row>
    <row r="112" spans="1:139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1"/>
      <c r="BD112" s="11"/>
      <c r="BE112" s="11"/>
      <c r="BF112" s="11"/>
      <c r="BG112" s="11"/>
      <c r="BH112" s="11"/>
      <c r="BI112" s="11"/>
      <c r="BJ112" s="11"/>
      <c r="BK112" s="11"/>
      <c r="BL112" s="11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  <c r="CD112" s="11"/>
      <c r="CE112" s="11"/>
      <c r="CF112" s="11"/>
      <c r="CG112" s="11"/>
      <c r="CH112" s="11"/>
      <c r="CI112" s="11"/>
      <c r="CJ112" s="11"/>
      <c r="CK112" s="11"/>
      <c r="CL112" s="11"/>
      <c r="CM112" s="11"/>
      <c r="CN112" s="11"/>
      <c r="CO112" s="11"/>
      <c r="CP112" s="11"/>
      <c r="CQ112" s="11"/>
      <c r="CR112" s="11"/>
      <c r="CS112" s="11"/>
      <c r="CT112" s="11"/>
      <c r="CU112" s="11"/>
      <c r="CV112" s="11"/>
      <c r="CW112" s="11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/>
      <c r="DI112" s="11"/>
      <c r="DJ112" s="11"/>
      <c r="DK112" s="11"/>
      <c r="DL112" s="11"/>
      <c r="DM112" s="11"/>
      <c r="DN112" s="11"/>
      <c r="DO112" s="11"/>
      <c r="DP112" s="11"/>
      <c r="DQ112" s="11"/>
      <c r="DR112" s="11"/>
      <c r="DS112" s="11"/>
      <c r="DT112" s="11"/>
      <c r="DU112" s="11"/>
      <c r="DV112" s="11"/>
      <c r="DW112" s="11"/>
      <c r="DX112" s="11"/>
      <c r="DY112" s="11"/>
      <c r="DZ112" s="11"/>
      <c r="EA112" s="11"/>
      <c r="EB112" s="11"/>
      <c r="EC112" s="11"/>
      <c r="ED112" s="11"/>
      <c r="EE112" s="11"/>
      <c r="EF112" s="11"/>
      <c r="EG112" s="11"/>
      <c r="EH112" s="11"/>
      <c r="EI112" s="11"/>
    </row>
    <row r="113" spans="1:139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1"/>
      <c r="BD113" s="11"/>
      <c r="BE113" s="11"/>
      <c r="BF113" s="11"/>
      <c r="BG113" s="11"/>
      <c r="BH113" s="11"/>
      <c r="BI113" s="11"/>
      <c r="BJ113" s="11"/>
      <c r="BK113" s="11"/>
      <c r="BL113" s="11"/>
      <c r="BM113" s="11"/>
      <c r="BN113" s="11"/>
      <c r="BO113" s="11"/>
      <c r="BP113" s="11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  <c r="CC113" s="11"/>
      <c r="CD113" s="11"/>
      <c r="CE113" s="11"/>
      <c r="CF113" s="11"/>
      <c r="CG113" s="11"/>
      <c r="CH113" s="11"/>
      <c r="CI113" s="11"/>
      <c r="CJ113" s="11"/>
      <c r="CK113" s="11"/>
      <c r="CL113" s="11"/>
      <c r="CM113" s="11"/>
      <c r="CN113" s="11"/>
      <c r="CO113" s="11"/>
      <c r="CP113" s="11"/>
      <c r="CQ113" s="11"/>
      <c r="CR113" s="11"/>
      <c r="CS113" s="11"/>
      <c r="CT113" s="11"/>
      <c r="CU113" s="11"/>
      <c r="CV113" s="11"/>
      <c r="CW113" s="11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/>
      <c r="DI113" s="11"/>
      <c r="DJ113" s="11"/>
      <c r="DK113" s="11"/>
      <c r="DL113" s="11"/>
      <c r="DM113" s="11"/>
      <c r="DN113" s="11"/>
      <c r="DO113" s="11"/>
      <c r="DP113" s="11"/>
      <c r="DQ113" s="11"/>
      <c r="DR113" s="11"/>
      <c r="DS113" s="11"/>
      <c r="DT113" s="11"/>
      <c r="DU113" s="11"/>
      <c r="DV113" s="11"/>
      <c r="DW113" s="11"/>
      <c r="DX113" s="11"/>
      <c r="DY113" s="11"/>
      <c r="DZ113" s="11"/>
      <c r="EA113" s="11"/>
      <c r="EB113" s="11"/>
      <c r="EC113" s="11"/>
      <c r="ED113" s="11"/>
      <c r="EE113" s="11"/>
      <c r="EF113" s="11"/>
      <c r="EG113" s="11"/>
      <c r="EH113" s="11"/>
      <c r="EI113" s="11"/>
    </row>
    <row r="114" spans="1:139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11"/>
      <c r="BE114" s="11"/>
      <c r="BF114" s="11"/>
      <c r="BG114" s="11"/>
      <c r="BH114" s="11"/>
      <c r="BI114" s="11"/>
      <c r="BJ114" s="11"/>
      <c r="BK114" s="11"/>
      <c r="BL114" s="11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11"/>
      <c r="CO114" s="11"/>
      <c r="CP114" s="11"/>
      <c r="CQ114" s="11"/>
      <c r="CR114" s="11"/>
      <c r="CS114" s="11"/>
      <c r="CT114" s="11"/>
      <c r="CU114" s="11"/>
      <c r="CV114" s="11"/>
      <c r="CW114" s="11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/>
      <c r="DI114" s="11"/>
      <c r="DJ114" s="11"/>
      <c r="DK114" s="11"/>
      <c r="DL114" s="11"/>
      <c r="DM114" s="11"/>
      <c r="DN114" s="11"/>
      <c r="DO114" s="11"/>
      <c r="DP114" s="11"/>
      <c r="DQ114" s="11"/>
      <c r="DR114" s="11"/>
      <c r="DS114" s="11"/>
      <c r="DT114" s="11"/>
      <c r="DU114" s="11"/>
      <c r="DV114" s="11"/>
      <c r="DW114" s="11"/>
      <c r="DX114" s="11"/>
      <c r="DY114" s="11"/>
      <c r="DZ114" s="11"/>
      <c r="EA114" s="11"/>
      <c r="EB114" s="11"/>
      <c r="EC114" s="11"/>
      <c r="ED114" s="11"/>
      <c r="EE114" s="11"/>
      <c r="EF114" s="11"/>
      <c r="EG114" s="11"/>
      <c r="EH114" s="11"/>
      <c r="EI114" s="11"/>
    </row>
    <row r="115" spans="1:139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1"/>
      <c r="BD115" s="11"/>
      <c r="BE115" s="11"/>
      <c r="BF115" s="11"/>
      <c r="BG115" s="11"/>
      <c r="BH115" s="11"/>
      <c r="BI115" s="11"/>
      <c r="BJ115" s="11"/>
      <c r="BK115" s="11"/>
      <c r="BL115" s="11"/>
      <c r="BM115" s="11"/>
      <c r="BN115" s="11"/>
      <c r="BO115" s="11"/>
      <c r="BP115" s="11"/>
      <c r="BQ115" s="11"/>
      <c r="BR115" s="11"/>
      <c r="BS115" s="11"/>
      <c r="BT115" s="11"/>
      <c r="BU115" s="11"/>
      <c r="BV115" s="11"/>
      <c r="BW115" s="11"/>
      <c r="BX115" s="11"/>
      <c r="BY115" s="11"/>
      <c r="BZ115" s="11"/>
      <c r="CA115" s="11"/>
      <c r="CB115" s="11"/>
      <c r="CC115" s="11"/>
      <c r="CD115" s="11"/>
      <c r="CE115" s="11"/>
      <c r="CF115" s="11"/>
      <c r="CG115" s="11"/>
      <c r="CH115" s="11"/>
      <c r="CI115" s="11"/>
      <c r="CJ115" s="11"/>
      <c r="CK115" s="11"/>
      <c r="CL115" s="11"/>
      <c r="CM115" s="11"/>
      <c r="CN115" s="11"/>
      <c r="CO115" s="11"/>
      <c r="CP115" s="11"/>
      <c r="CQ115" s="11"/>
      <c r="CR115" s="11"/>
      <c r="CS115" s="11"/>
      <c r="CT115" s="11"/>
      <c r="CU115" s="11"/>
      <c r="CV115" s="11"/>
      <c r="CW115" s="11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/>
      <c r="DI115" s="11"/>
      <c r="DJ115" s="11"/>
      <c r="DK115" s="11"/>
      <c r="DL115" s="11"/>
      <c r="DM115" s="11"/>
      <c r="DN115" s="11"/>
      <c r="DO115" s="11"/>
      <c r="DP115" s="11"/>
      <c r="DQ115" s="11"/>
      <c r="DR115" s="11"/>
      <c r="DS115" s="11"/>
      <c r="DT115" s="11"/>
      <c r="DU115" s="11"/>
      <c r="DV115" s="11"/>
      <c r="DW115" s="11"/>
      <c r="DX115" s="11"/>
      <c r="DY115" s="11"/>
      <c r="DZ115" s="11"/>
      <c r="EA115" s="11"/>
      <c r="EB115" s="11"/>
      <c r="EC115" s="11"/>
      <c r="ED115" s="11"/>
      <c r="EE115" s="11"/>
      <c r="EF115" s="11"/>
      <c r="EG115" s="11"/>
      <c r="EH115" s="11"/>
      <c r="EI115" s="11"/>
    </row>
    <row r="116" spans="1:139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1"/>
      <c r="BD116" s="11"/>
      <c r="BE116" s="11"/>
      <c r="BF116" s="11"/>
      <c r="BG116" s="11"/>
      <c r="BH116" s="11"/>
      <c r="BI116" s="11"/>
      <c r="BJ116" s="11"/>
      <c r="BK116" s="11"/>
      <c r="BL116" s="11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11"/>
      <c r="CA116" s="11"/>
      <c r="CB116" s="11"/>
      <c r="CC116" s="11"/>
      <c r="CD116" s="11"/>
      <c r="CE116" s="11"/>
      <c r="CF116" s="11"/>
      <c r="CG116" s="11"/>
      <c r="CH116" s="11"/>
      <c r="CI116" s="11"/>
      <c r="CJ116" s="11"/>
      <c r="CK116" s="11"/>
      <c r="CL116" s="11"/>
      <c r="CM116" s="11"/>
      <c r="CN116" s="11"/>
      <c r="CO116" s="11"/>
      <c r="CP116" s="11"/>
      <c r="CQ116" s="11"/>
      <c r="CR116" s="11"/>
      <c r="CS116" s="11"/>
      <c r="CT116" s="11"/>
      <c r="CU116" s="11"/>
      <c r="CV116" s="11"/>
      <c r="CW116" s="11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/>
      <c r="DI116" s="11"/>
      <c r="DJ116" s="11"/>
      <c r="DK116" s="11"/>
      <c r="DL116" s="11"/>
      <c r="DM116" s="11"/>
      <c r="DN116" s="11"/>
      <c r="DO116" s="11"/>
      <c r="DP116" s="11"/>
      <c r="DQ116" s="11"/>
      <c r="DR116" s="11"/>
      <c r="DS116" s="11"/>
      <c r="DT116" s="11"/>
      <c r="DU116" s="11"/>
      <c r="DV116" s="11"/>
      <c r="DW116" s="11"/>
      <c r="DX116" s="11"/>
      <c r="DY116" s="11"/>
      <c r="DZ116" s="11"/>
      <c r="EA116" s="11"/>
      <c r="EB116" s="11"/>
      <c r="EC116" s="11"/>
      <c r="ED116" s="11"/>
      <c r="EE116" s="11"/>
      <c r="EF116" s="11"/>
      <c r="EG116" s="11"/>
      <c r="EH116" s="11"/>
      <c r="EI116" s="11"/>
    </row>
    <row r="117" spans="1:139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</row>
    <row r="118" spans="1:139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  <c r="BC118" s="11"/>
      <c r="BD118" s="11"/>
      <c r="BE118" s="11"/>
      <c r="BF118" s="11"/>
      <c r="BG118" s="11"/>
      <c r="BH118" s="11"/>
      <c r="BI118" s="11"/>
      <c r="BJ118" s="11"/>
      <c r="BK118" s="11"/>
      <c r="BL118" s="11"/>
      <c r="BM118" s="11"/>
      <c r="BN118" s="11"/>
      <c r="BO118" s="11"/>
      <c r="BP118" s="11"/>
      <c r="BQ118" s="11"/>
      <c r="BR118" s="11"/>
      <c r="BS118" s="11"/>
      <c r="BT118" s="11"/>
      <c r="BU118" s="11"/>
      <c r="BV118" s="11"/>
      <c r="BW118" s="11"/>
      <c r="BX118" s="11"/>
      <c r="BY118" s="11"/>
      <c r="BZ118" s="11"/>
      <c r="CA118" s="11"/>
      <c r="CB118" s="11"/>
      <c r="CC118" s="11"/>
      <c r="CD118" s="11"/>
      <c r="CE118" s="11"/>
      <c r="CF118" s="11"/>
      <c r="CG118" s="11"/>
      <c r="CH118" s="11"/>
      <c r="CI118" s="11"/>
      <c r="CJ118" s="11"/>
      <c r="CK118" s="11"/>
      <c r="CL118" s="11"/>
      <c r="CM118" s="11"/>
      <c r="CN118" s="11"/>
      <c r="CO118" s="11"/>
      <c r="CP118" s="11"/>
      <c r="CQ118" s="11"/>
      <c r="CR118" s="11"/>
      <c r="CS118" s="11"/>
      <c r="CT118" s="11"/>
      <c r="CU118" s="11"/>
      <c r="CV118" s="11"/>
      <c r="CW118" s="11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/>
      <c r="DI118" s="11"/>
      <c r="DJ118" s="11"/>
      <c r="DK118" s="11"/>
      <c r="DL118" s="11"/>
      <c r="DM118" s="11"/>
      <c r="DN118" s="11"/>
      <c r="DO118" s="11"/>
      <c r="DP118" s="11"/>
      <c r="DQ118" s="11"/>
      <c r="DR118" s="11"/>
      <c r="DS118" s="11"/>
      <c r="DT118" s="11"/>
      <c r="DU118" s="11"/>
      <c r="DV118" s="11"/>
      <c r="DW118" s="11"/>
      <c r="DX118" s="11"/>
      <c r="DY118" s="11"/>
      <c r="DZ118" s="11"/>
      <c r="EA118" s="11"/>
      <c r="EB118" s="11"/>
      <c r="EC118" s="11"/>
      <c r="ED118" s="11"/>
      <c r="EE118" s="11"/>
      <c r="EF118" s="11"/>
      <c r="EG118" s="11"/>
      <c r="EH118" s="11"/>
      <c r="EI118" s="11"/>
    </row>
    <row r="119" spans="1:139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  <c r="BJ119" s="11"/>
      <c r="BK119" s="11"/>
      <c r="BL119" s="11"/>
      <c r="BM119" s="11"/>
      <c r="BN119" s="11"/>
      <c r="BO119" s="11"/>
      <c r="BP119" s="11"/>
      <c r="BQ119" s="11"/>
      <c r="BR119" s="11"/>
      <c r="BS119" s="11"/>
      <c r="BT119" s="11"/>
      <c r="BU119" s="11"/>
      <c r="BV119" s="11"/>
      <c r="BW119" s="11"/>
      <c r="BX119" s="11"/>
      <c r="BY119" s="11"/>
      <c r="BZ119" s="11"/>
      <c r="CA119" s="11"/>
      <c r="CB119" s="11"/>
      <c r="CC119" s="11"/>
      <c r="CD119" s="11"/>
      <c r="CE119" s="11"/>
      <c r="CF119" s="11"/>
      <c r="CG119" s="11"/>
      <c r="CH119" s="11"/>
      <c r="CI119" s="11"/>
      <c r="CJ119" s="11"/>
      <c r="CK119" s="11"/>
      <c r="CL119" s="11"/>
      <c r="CM119" s="11"/>
      <c r="CN119" s="11"/>
      <c r="CO119" s="11"/>
      <c r="CP119" s="11"/>
      <c r="CQ119" s="11"/>
      <c r="CR119" s="11"/>
      <c r="CS119" s="11"/>
      <c r="CT119" s="11"/>
      <c r="CU119" s="11"/>
      <c r="CV119" s="11"/>
      <c r="CW119" s="11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/>
      <c r="DI119" s="11"/>
      <c r="DJ119" s="11"/>
      <c r="DK119" s="11"/>
      <c r="DL119" s="11"/>
      <c r="DM119" s="11"/>
      <c r="DN119" s="11"/>
      <c r="DO119" s="11"/>
      <c r="DP119" s="11"/>
      <c r="DQ119" s="11"/>
      <c r="DR119" s="11"/>
      <c r="DS119" s="11"/>
      <c r="DT119" s="11"/>
      <c r="DU119" s="11"/>
      <c r="DV119" s="11"/>
      <c r="DW119" s="11"/>
      <c r="DX119" s="11"/>
      <c r="DY119" s="11"/>
      <c r="DZ119" s="11"/>
      <c r="EA119" s="11"/>
      <c r="EB119" s="11"/>
      <c r="EC119" s="11"/>
      <c r="ED119" s="11"/>
      <c r="EE119" s="11"/>
      <c r="EF119" s="11"/>
      <c r="EG119" s="11"/>
      <c r="EH119" s="11"/>
      <c r="EI119" s="11"/>
    </row>
    <row r="120" spans="1:139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  <c r="BC120" s="11"/>
      <c r="BD120" s="11"/>
      <c r="BE120" s="11"/>
      <c r="BF120" s="11"/>
      <c r="BG120" s="11"/>
      <c r="BH120" s="11"/>
      <c r="BI120" s="11"/>
      <c r="BJ120" s="11"/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 s="11"/>
      <c r="BV120" s="11"/>
      <c r="BW120" s="11"/>
      <c r="BX120" s="11"/>
      <c r="BY120" s="11"/>
      <c r="BZ120" s="11"/>
      <c r="CA120" s="11"/>
      <c r="CB120" s="11"/>
      <c r="CC120" s="11"/>
      <c r="CD120" s="11"/>
      <c r="CE120" s="11"/>
      <c r="CF120" s="11"/>
      <c r="CG120" s="11"/>
      <c r="CH120" s="11"/>
      <c r="CI120" s="11"/>
      <c r="CJ120" s="11"/>
      <c r="CK120" s="11"/>
      <c r="CL120" s="11"/>
      <c r="CM120" s="11"/>
      <c r="CN120" s="11"/>
      <c r="CO120" s="11"/>
      <c r="CP120" s="11"/>
      <c r="CQ120" s="11"/>
      <c r="CR120" s="11"/>
      <c r="CS120" s="11"/>
      <c r="CT120" s="11"/>
      <c r="CU120" s="11"/>
      <c r="CV120" s="11"/>
      <c r="CW120" s="11"/>
      <c r="CX120" s="11"/>
      <c r="CY120" s="11"/>
      <c r="CZ120" s="11"/>
      <c r="DA120" s="11"/>
      <c r="DB120" s="11"/>
      <c r="DC120" s="11"/>
      <c r="DD120" s="11"/>
      <c r="DE120" s="11"/>
      <c r="DF120" s="11"/>
      <c r="DG120" s="11"/>
      <c r="DH120" s="11"/>
      <c r="DI120" s="11"/>
      <c r="DJ120" s="11"/>
      <c r="DK120" s="11"/>
      <c r="DL120" s="11"/>
      <c r="DM120" s="11"/>
      <c r="DN120" s="11"/>
      <c r="DO120" s="11"/>
      <c r="DP120" s="11"/>
      <c r="DQ120" s="11"/>
      <c r="DR120" s="11"/>
      <c r="DS120" s="11"/>
      <c r="DT120" s="11"/>
      <c r="DU120" s="11"/>
      <c r="DV120" s="11"/>
      <c r="DW120" s="11"/>
      <c r="DX120" s="11"/>
      <c r="DY120" s="11"/>
      <c r="DZ120" s="11"/>
      <c r="EA120" s="11"/>
      <c r="EB120" s="11"/>
      <c r="EC120" s="11"/>
      <c r="ED120" s="11"/>
      <c r="EE120" s="11"/>
      <c r="EF120" s="11"/>
      <c r="EG120" s="11"/>
      <c r="EH120" s="11"/>
      <c r="EI120" s="11"/>
    </row>
    <row r="121" spans="1:139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  <c r="AZ121" s="11"/>
      <c r="BA121" s="11"/>
      <c r="BB121" s="11"/>
      <c r="BC121" s="11"/>
      <c r="BD121" s="11"/>
      <c r="BE121" s="11"/>
      <c r="BF121" s="11"/>
      <c r="BG121" s="11"/>
      <c r="BH121" s="11"/>
      <c r="BI121" s="11"/>
      <c r="BJ121" s="11"/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  <c r="CD121" s="11"/>
      <c r="CE121" s="11"/>
      <c r="CF121" s="11"/>
      <c r="CG121" s="11"/>
      <c r="CH121" s="11"/>
      <c r="CI121" s="11"/>
      <c r="CJ121" s="11"/>
      <c r="CK121" s="11"/>
      <c r="CL121" s="11"/>
      <c r="CM121" s="11"/>
      <c r="CN121" s="11"/>
      <c r="CO121" s="11"/>
      <c r="CP121" s="11"/>
      <c r="CQ121" s="11"/>
      <c r="CR121" s="11"/>
      <c r="CS121" s="11"/>
      <c r="CT121" s="11"/>
      <c r="CU121" s="11"/>
      <c r="CV121" s="11"/>
      <c r="CW121" s="11"/>
      <c r="CX121" s="11"/>
      <c r="CY121" s="11"/>
      <c r="CZ121" s="11"/>
      <c r="DA121" s="11"/>
      <c r="DB121" s="11"/>
      <c r="DC121" s="11"/>
      <c r="DD121" s="11"/>
      <c r="DE121" s="11"/>
      <c r="DF121" s="11"/>
      <c r="DG121" s="11"/>
      <c r="DH121" s="11"/>
      <c r="DI121" s="11"/>
      <c r="DJ121" s="11"/>
      <c r="DK121" s="11"/>
      <c r="DL121" s="11"/>
      <c r="DM121" s="11"/>
      <c r="DN121" s="11"/>
      <c r="DO121" s="11"/>
      <c r="DP121" s="11"/>
      <c r="DQ121" s="11"/>
      <c r="DR121" s="11"/>
      <c r="DS121" s="11"/>
      <c r="DT121" s="11"/>
      <c r="DU121" s="11"/>
      <c r="DV121" s="11"/>
      <c r="DW121" s="11"/>
      <c r="DX121" s="11"/>
      <c r="DY121" s="11"/>
      <c r="DZ121" s="11"/>
      <c r="EA121" s="11"/>
      <c r="EB121" s="11"/>
      <c r="EC121" s="11"/>
      <c r="ED121" s="11"/>
      <c r="EE121" s="11"/>
      <c r="EF121" s="11"/>
      <c r="EG121" s="11"/>
      <c r="EH121" s="11"/>
      <c r="EI121" s="11"/>
    </row>
    <row r="122" spans="1:139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  <c r="AZ122" s="11"/>
      <c r="BA122" s="11"/>
      <c r="BB122" s="11"/>
      <c r="BC122" s="11"/>
      <c r="BD122" s="11"/>
      <c r="BE122" s="11"/>
      <c r="BF122" s="11"/>
      <c r="BG122" s="11"/>
      <c r="BH122" s="11"/>
      <c r="BI122" s="11"/>
      <c r="BJ122" s="11"/>
      <c r="BK122" s="11"/>
      <c r="BL122" s="11"/>
      <c r="BM122" s="11"/>
      <c r="BN122" s="11"/>
      <c r="BO122" s="11"/>
      <c r="BP122" s="11"/>
      <c r="BQ122" s="11"/>
      <c r="BR122" s="11"/>
      <c r="BS122" s="11"/>
      <c r="BT122" s="11"/>
      <c r="BU122" s="11"/>
      <c r="BV122" s="11"/>
      <c r="BW122" s="11"/>
      <c r="BX122" s="11"/>
      <c r="BY122" s="11"/>
      <c r="BZ122" s="11"/>
      <c r="CA122" s="11"/>
      <c r="CB122" s="11"/>
      <c r="CC122" s="11"/>
      <c r="CD122" s="11"/>
      <c r="CE122" s="11"/>
      <c r="CF122" s="11"/>
      <c r="CG122" s="11"/>
      <c r="CH122" s="11"/>
      <c r="CI122" s="11"/>
      <c r="CJ122" s="11"/>
      <c r="CK122" s="11"/>
      <c r="CL122" s="11"/>
      <c r="CM122" s="11"/>
      <c r="CN122" s="11"/>
      <c r="CO122" s="11"/>
      <c r="CP122" s="11"/>
      <c r="CQ122" s="11"/>
      <c r="CR122" s="11"/>
      <c r="CS122" s="11"/>
      <c r="CT122" s="11"/>
      <c r="CU122" s="11"/>
      <c r="CV122" s="11"/>
      <c r="CW122" s="11"/>
      <c r="CX122" s="11"/>
      <c r="CY122" s="11"/>
      <c r="CZ122" s="11"/>
      <c r="DA122" s="11"/>
      <c r="DB122" s="11"/>
      <c r="DC122" s="11"/>
      <c r="DD122" s="11"/>
      <c r="DE122" s="11"/>
      <c r="DF122" s="11"/>
      <c r="DG122" s="11"/>
      <c r="DH122" s="11"/>
      <c r="DI122" s="11"/>
      <c r="DJ122" s="11"/>
      <c r="DK122" s="11"/>
      <c r="DL122" s="11"/>
      <c r="DM122" s="11"/>
      <c r="DN122" s="11"/>
      <c r="DO122" s="11"/>
      <c r="DP122" s="11"/>
      <c r="DQ122" s="11"/>
      <c r="DR122" s="11"/>
      <c r="DS122" s="11"/>
      <c r="DT122" s="11"/>
      <c r="DU122" s="11"/>
      <c r="DV122" s="11"/>
      <c r="DW122" s="11"/>
      <c r="DX122" s="11"/>
      <c r="DY122" s="11"/>
      <c r="DZ122" s="11"/>
      <c r="EA122" s="11"/>
      <c r="EB122" s="11"/>
      <c r="EC122" s="11"/>
      <c r="ED122" s="11"/>
      <c r="EE122" s="11"/>
      <c r="EF122" s="11"/>
      <c r="EG122" s="11"/>
      <c r="EH122" s="11"/>
      <c r="EI122" s="11"/>
    </row>
    <row r="123" spans="1:139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  <c r="AM123" s="11"/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  <c r="AZ123" s="11"/>
      <c r="BA123" s="11"/>
      <c r="BB123" s="11"/>
      <c r="BC123" s="11"/>
      <c r="BD123" s="11"/>
      <c r="BE123" s="11"/>
      <c r="BF123" s="11"/>
      <c r="BG123" s="11"/>
      <c r="BH123" s="11"/>
      <c r="BI123" s="11"/>
      <c r="BJ123" s="11"/>
      <c r="BK123" s="11"/>
      <c r="BL123" s="11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11"/>
      <c r="CA123" s="11"/>
      <c r="CB123" s="11"/>
      <c r="CC123" s="11"/>
      <c r="CD123" s="11"/>
      <c r="CE123" s="11"/>
      <c r="CF123" s="11"/>
      <c r="CG123" s="11"/>
      <c r="CH123" s="11"/>
      <c r="CI123" s="11"/>
      <c r="CJ123" s="11"/>
      <c r="CK123" s="11"/>
      <c r="CL123" s="11"/>
      <c r="CM123" s="11"/>
      <c r="CN123" s="11"/>
      <c r="CO123" s="11"/>
      <c r="CP123" s="11"/>
      <c r="CQ123" s="11"/>
      <c r="CR123" s="11"/>
      <c r="CS123" s="11"/>
      <c r="CT123" s="11"/>
      <c r="CU123" s="11"/>
      <c r="CV123" s="11"/>
      <c r="CW123" s="11"/>
      <c r="CX123" s="11"/>
      <c r="CY123" s="11"/>
      <c r="CZ123" s="11"/>
      <c r="DA123" s="11"/>
      <c r="DB123" s="11"/>
      <c r="DC123" s="11"/>
      <c r="DD123" s="11"/>
      <c r="DE123" s="11"/>
      <c r="DF123" s="11"/>
      <c r="DG123" s="11"/>
      <c r="DH123" s="11"/>
      <c r="DI123" s="11"/>
      <c r="DJ123" s="11"/>
      <c r="DK123" s="11"/>
      <c r="DL123" s="11"/>
      <c r="DM123" s="11"/>
      <c r="DN123" s="11"/>
      <c r="DO123" s="11"/>
      <c r="DP123" s="11"/>
      <c r="DQ123" s="11"/>
      <c r="DR123" s="11"/>
      <c r="DS123" s="11"/>
      <c r="DT123" s="11"/>
      <c r="DU123" s="11"/>
      <c r="DV123" s="11"/>
      <c r="DW123" s="11"/>
      <c r="DX123" s="11"/>
      <c r="DY123" s="11"/>
      <c r="DZ123" s="11"/>
      <c r="EA123" s="11"/>
      <c r="EB123" s="11"/>
      <c r="EC123" s="11"/>
      <c r="ED123" s="11"/>
      <c r="EE123" s="11"/>
      <c r="EF123" s="11"/>
      <c r="EG123" s="11"/>
      <c r="EH123" s="11"/>
      <c r="EI123" s="11"/>
    </row>
    <row r="124" spans="1:139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  <c r="BC124" s="11"/>
      <c r="BD124" s="11"/>
      <c r="BE124" s="11"/>
      <c r="BF124" s="11"/>
      <c r="BG124" s="11"/>
      <c r="BH124" s="11"/>
      <c r="BI124" s="11"/>
      <c r="BJ124" s="11"/>
      <c r="BK124" s="11"/>
      <c r="BL124" s="11"/>
      <c r="BM124" s="11"/>
      <c r="BN124" s="11"/>
      <c r="BO124" s="11"/>
      <c r="BP124" s="11"/>
      <c r="BQ124" s="11"/>
      <c r="BR124" s="11"/>
      <c r="BS124" s="11"/>
      <c r="BT124" s="11"/>
      <c r="BU124" s="11"/>
      <c r="BV124" s="11"/>
      <c r="BW124" s="11"/>
      <c r="BX124" s="11"/>
      <c r="BY124" s="11"/>
      <c r="BZ124" s="11"/>
      <c r="CA124" s="11"/>
      <c r="CB124" s="11"/>
      <c r="CC124" s="11"/>
      <c r="CD124" s="11"/>
      <c r="CE124" s="11"/>
      <c r="CF124" s="11"/>
      <c r="CG124" s="11"/>
      <c r="CH124" s="11"/>
      <c r="CI124" s="11"/>
      <c r="CJ124" s="11"/>
      <c r="CK124" s="11"/>
      <c r="CL124" s="11"/>
      <c r="CM124" s="11"/>
      <c r="CN124" s="11"/>
      <c r="CO124" s="11"/>
      <c r="CP124" s="11"/>
      <c r="CQ124" s="11"/>
      <c r="CR124" s="11"/>
      <c r="CS124" s="11"/>
      <c r="CT124" s="11"/>
      <c r="CU124" s="11"/>
      <c r="CV124" s="11"/>
      <c r="CW124" s="11"/>
      <c r="CX124" s="11"/>
      <c r="CY124" s="11"/>
      <c r="CZ124" s="11"/>
      <c r="DA124" s="11"/>
      <c r="DB124" s="11"/>
      <c r="DC124" s="11"/>
      <c r="DD124" s="11"/>
      <c r="DE124" s="11"/>
      <c r="DF124" s="11"/>
      <c r="DG124" s="11"/>
      <c r="DH124" s="11"/>
      <c r="DI124" s="11"/>
      <c r="DJ124" s="11"/>
      <c r="DK124" s="11"/>
      <c r="DL124" s="11"/>
      <c r="DM124" s="11"/>
      <c r="DN124" s="11"/>
      <c r="DO124" s="11"/>
      <c r="DP124" s="11"/>
      <c r="DQ124" s="11"/>
      <c r="DR124" s="11"/>
      <c r="DS124" s="11"/>
      <c r="DT124" s="11"/>
      <c r="DU124" s="11"/>
      <c r="DV124" s="11"/>
      <c r="DW124" s="11"/>
      <c r="DX124" s="11"/>
      <c r="DY124" s="11"/>
      <c r="DZ124" s="11"/>
      <c r="EA124" s="11"/>
      <c r="EB124" s="11"/>
      <c r="EC124" s="11"/>
      <c r="ED124" s="11"/>
      <c r="EE124" s="11"/>
      <c r="EF124" s="11"/>
      <c r="EG124" s="11"/>
      <c r="EH124" s="11"/>
      <c r="EI124" s="11"/>
    </row>
    <row r="125" spans="1:139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  <c r="AJ125" s="11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  <c r="BC125" s="11"/>
      <c r="BD125" s="11"/>
      <c r="BE125" s="11"/>
      <c r="BF125" s="11"/>
      <c r="BG125" s="11"/>
      <c r="BH125" s="11"/>
      <c r="BI125" s="11"/>
      <c r="BJ125" s="11"/>
      <c r="BK125" s="11"/>
      <c r="BL125" s="11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  <c r="CD125" s="11"/>
      <c r="CE125" s="11"/>
      <c r="CF125" s="11"/>
      <c r="CG125" s="11"/>
      <c r="CH125" s="11"/>
      <c r="CI125" s="11"/>
      <c r="CJ125" s="11"/>
      <c r="CK125" s="11"/>
      <c r="CL125" s="11"/>
      <c r="CM125" s="11"/>
      <c r="CN125" s="11"/>
      <c r="CO125" s="11"/>
      <c r="CP125" s="11"/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/>
      <c r="DI125" s="11"/>
      <c r="DJ125" s="11"/>
      <c r="DK125" s="11"/>
      <c r="DL125" s="11"/>
      <c r="DM125" s="11"/>
      <c r="DN125" s="11"/>
      <c r="DO125" s="11"/>
      <c r="DP125" s="11"/>
      <c r="DQ125" s="11"/>
      <c r="DR125" s="11"/>
      <c r="DS125" s="11"/>
      <c r="DT125" s="11"/>
      <c r="DU125" s="11"/>
      <c r="DV125" s="11"/>
      <c r="DW125" s="11"/>
      <c r="DX125" s="11"/>
      <c r="DY125" s="11"/>
      <c r="DZ125" s="11"/>
      <c r="EA125" s="11"/>
      <c r="EB125" s="11"/>
      <c r="EC125" s="11"/>
      <c r="ED125" s="11"/>
      <c r="EE125" s="11"/>
      <c r="EF125" s="11"/>
      <c r="EG125" s="11"/>
      <c r="EH125" s="11"/>
      <c r="EI125" s="11"/>
    </row>
    <row r="126" spans="1:139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  <c r="AZ126" s="11"/>
      <c r="BA126" s="11"/>
      <c r="BB126" s="11"/>
      <c r="BC126" s="11"/>
      <c r="BD126" s="11"/>
      <c r="BE126" s="11"/>
      <c r="BF126" s="11"/>
      <c r="BG126" s="11"/>
      <c r="BH126" s="11"/>
      <c r="BI126" s="11"/>
      <c r="BJ126" s="11"/>
      <c r="BK126" s="11"/>
      <c r="BL126" s="11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  <c r="CD126" s="11"/>
      <c r="CE126" s="11"/>
      <c r="CF126" s="11"/>
      <c r="CG126" s="11"/>
      <c r="CH126" s="11"/>
      <c r="CI126" s="11"/>
      <c r="CJ126" s="11"/>
      <c r="CK126" s="11"/>
      <c r="CL126" s="11"/>
      <c r="CM126" s="11"/>
      <c r="CN126" s="11"/>
      <c r="CO126" s="11"/>
      <c r="CP126" s="11"/>
      <c r="CQ126" s="11"/>
      <c r="CR126" s="11"/>
      <c r="CS126" s="11"/>
      <c r="CT126" s="11"/>
      <c r="CU126" s="11"/>
      <c r="CV126" s="11"/>
      <c r="CW126" s="11"/>
      <c r="CX126" s="11"/>
      <c r="CY126" s="11"/>
      <c r="CZ126" s="11"/>
      <c r="DA126" s="11"/>
      <c r="DB126" s="11"/>
      <c r="DC126" s="11"/>
      <c r="DD126" s="11"/>
      <c r="DE126" s="11"/>
      <c r="DF126" s="11"/>
      <c r="DG126" s="11"/>
      <c r="DH126" s="11"/>
      <c r="DI126" s="11"/>
      <c r="DJ126" s="11"/>
      <c r="DK126" s="11"/>
      <c r="DL126" s="11"/>
      <c r="DM126" s="11"/>
      <c r="DN126" s="11"/>
      <c r="DO126" s="11"/>
      <c r="DP126" s="11"/>
      <c r="DQ126" s="11"/>
      <c r="DR126" s="11"/>
      <c r="DS126" s="11"/>
      <c r="DT126" s="11"/>
      <c r="DU126" s="11"/>
      <c r="DV126" s="11"/>
      <c r="DW126" s="11"/>
      <c r="DX126" s="11"/>
      <c r="DY126" s="11"/>
      <c r="DZ126" s="11"/>
      <c r="EA126" s="11"/>
      <c r="EB126" s="11"/>
      <c r="EC126" s="11"/>
      <c r="ED126" s="11"/>
      <c r="EE126" s="11"/>
      <c r="EF126" s="11"/>
      <c r="EG126" s="11"/>
      <c r="EH126" s="11"/>
      <c r="EI126" s="11"/>
    </row>
    <row r="127" spans="1:139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  <c r="AJ127" s="11"/>
      <c r="AK127" s="11"/>
      <c r="AL127" s="11"/>
      <c r="AM127" s="11"/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  <c r="AZ127" s="11"/>
      <c r="BA127" s="11"/>
      <c r="BB127" s="11"/>
      <c r="BC127" s="11"/>
      <c r="BD127" s="11"/>
      <c r="BE127" s="11"/>
      <c r="BF127" s="11"/>
      <c r="BG127" s="11"/>
      <c r="BH127" s="11"/>
      <c r="BI127" s="11"/>
      <c r="BJ127" s="11"/>
      <c r="BK127" s="11"/>
      <c r="BL127" s="11"/>
      <c r="BM127" s="11"/>
      <c r="BN127" s="11"/>
      <c r="BO127" s="11"/>
      <c r="BP127" s="11"/>
      <c r="BQ127" s="11"/>
      <c r="BR127" s="11"/>
      <c r="BS127" s="11"/>
      <c r="BT127" s="11"/>
      <c r="BU127" s="11"/>
      <c r="BV127" s="11"/>
      <c r="BW127" s="11"/>
      <c r="BX127" s="11"/>
      <c r="BY127" s="11"/>
      <c r="BZ127" s="11"/>
      <c r="CA127" s="11"/>
      <c r="CB127" s="11"/>
      <c r="CC127" s="11"/>
      <c r="CD127" s="11"/>
      <c r="CE127" s="11"/>
      <c r="CF127" s="11"/>
      <c r="CG127" s="11"/>
      <c r="CH127" s="11"/>
      <c r="CI127" s="11"/>
      <c r="CJ127" s="11"/>
      <c r="CK127" s="11"/>
      <c r="CL127" s="11"/>
      <c r="CM127" s="11"/>
      <c r="CN127" s="11"/>
      <c r="CO127" s="11"/>
      <c r="CP127" s="11"/>
      <c r="CQ127" s="11"/>
      <c r="CR127" s="11"/>
      <c r="CS127" s="11"/>
      <c r="CT127" s="11"/>
      <c r="CU127" s="11"/>
      <c r="CV127" s="11"/>
      <c r="CW127" s="11"/>
      <c r="CX127" s="11"/>
      <c r="CY127" s="11"/>
      <c r="CZ127" s="11"/>
      <c r="DA127" s="11"/>
      <c r="DB127" s="11"/>
      <c r="DC127" s="11"/>
      <c r="DD127" s="11"/>
      <c r="DE127" s="11"/>
      <c r="DF127" s="11"/>
      <c r="DG127" s="11"/>
      <c r="DH127" s="11"/>
      <c r="DI127" s="11"/>
      <c r="DJ127" s="11"/>
      <c r="DK127" s="11"/>
      <c r="DL127" s="11"/>
      <c r="DM127" s="11"/>
      <c r="DN127" s="11"/>
      <c r="DO127" s="11"/>
      <c r="DP127" s="11"/>
      <c r="DQ127" s="11"/>
      <c r="DR127" s="11"/>
      <c r="DS127" s="11"/>
      <c r="DT127" s="11"/>
      <c r="DU127" s="11"/>
      <c r="DV127" s="11"/>
      <c r="DW127" s="11"/>
      <c r="DX127" s="11"/>
      <c r="DY127" s="11"/>
      <c r="DZ127" s="11"/>
      <c r="EA127" s="11"/>
      <c r="EB127" s="11"/>
      <c r="EC127" s="11"/>
      <c r="ED127" s="11"/>
      <c r="EE127" s="11"/>
      <c r="EF127" s="11"/>
      <c r="EG127" s="11"/>
      <c r="EH127" s="11"/>
      <c r="EI127" s="11"/>
    </row>
    <row r="128" spans="1:139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  <c r="BJ128" s="11"/>
      <c r="BK128" s="11"/>
      <c r="BL128" s="11"/>
      <c r="BM128" s="11"/>
      <c r="BN128" s="11"/>
      <c r="BO128" s="11"/>
      <c r="BP128" s="11"/>
      <c r="BQ128" s="11"/>
      <c r="BR128" s="11"/>
      <c r="BS128" s="11"/>
      <c r="BT128" s="11"/>
      <c r="BU128" s="11"/>
      <c r="BV128" s="11"/>
      <c r="BW128" s="11"/>
      <c r="BX128" s="11"/>
      <c r="BY128" s="11"/>
      <c r="BZ128" s="11"/>
      <c r="CA128" s="11"/>
      <c r="CB128" s="11"/>
      <c r="CC128" s="11"/>
      <c r="CD128" s="11"/>
      <c r="CE128" s="11"/>
      <c r="CF128" s="11"/>
      <c r="CG128" s="11"/>
      <c r="CH128" s="11"/>
      <c r="CI128" s="11"/>
      <c r="CJ128" s="11"/>
      <c r="CK128" s="11"/>
      <c r="CL128" s="11"/>
      <c r="CM128" s="11"/>
      <c r="CN128" s="11"/>
      <c r="CO128" s="11"/>
      <c r="CP128" s="11"/>
      <c r="CQ128" s="11"/>
      <c r="CR128" s="11"/>
      <c r="CS128" s="11"/>
      <c r="CT128" s="11"/>
      <c r="CU128" s="11"/>
      <c r="CV128" s="11"/>
      <c r="CW128" s="11"/>
      <c r="CX128" s="11"/>
      <c r="CY128" s="11"/>
      <c r="CZ128" s="11"/>
      <c r="DA128" s="11"/>
      <c r="DB128" s="11"/>
      <c r="DC128" s="11"/>
      <c r="DD128" s="11"/>
      <c r="DE128" s="11"/>
      <c r="DF128" s="11"/>
      <c r="DG128" s="11"/>
      <c r="DH128" s="11"/>
      <c r="DI128" s="11"/>
      <c r="DJ128" s="11"/>
      <c r="DK128" s="11"/>
      <c r="DL128" s="11"/>
      <c r="DM128" s="11"/>
      <c r="DN128" s="11"/>
      <c r="DO128" s="11"/>
      <c r="DP128" s="11"/>
      <c r="DQ128" s="11"/>
      <c r="DR128" s="11"/>
      <c r="DS128" s="11"/>
      <c r="DT128" s="11"/>
      <c r="DU128" s="11"/>
      <c r="DV128" s="11"/>
      <c r="DW128" s="11"/>
      <c r="DX128" s="11"/>
      <c r="DY128" s="11"/>
      <c r="DZ128" s="11"/>
      <c r="EA128" s="11"/>
      <c r="EB128" s="11"/>
      <c r="EC128" s="11"/>
      <c r="ED128" s="11"/>
      <c r="EE128" s="11"/>
      <c r="EF128" s="11"/>
      <c r="EG128" s="11"/>
      <c r="EH128" s="11"/>
      <c r="EI128" s="11"/>
    </row>
    <row r="129" spans="1:139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  <c r="AJ129" s="11"/>
      <c r="AK129" s="11"/>
      <c r="AL129" s="11"/>
      <c r="AM129" s="11"/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  <c r="AZ129" s="11"/>
      <c r="BA129" s="11"/>
      <c r="BB129" s="11"/>
      <c r="BC129" s="11"/>
      <c r="BD129" s="11"/>
      <c r="BE129" s="11"/>
      <c r="BF129" s="11"/>
      <c r="BG129" s="11"/>
      <c r="BH129" s="11"/>
      <c r="BI129" s="11"/>
      <c r="BJ129" s="11"/>
      <c r="BK129" s="11"/>
      <c r="BL129" s="11"/>
      <c r="BM129" s="11"/>
      <c r="BN129" s="11"/>
      <c r="BO129" s="11"/>
      <c r="BP129" s="11"/>
      <c r="BQ129" s="11"/>
      <c r="BR129" s="11"/>
      <c r="BS129" s="11"/>
      <c r="BT129" s="11"/>
      <c r="BU129" s="11"/>
      <c r="BV129" s="11"/>
      <c r="BW129" s="11"/>
      <c r="BX129" s="11"/>
      <c r="BY129" s="11"/>
      <c r="BZ129" s="11"/>
      <c r="CA129" s="11"/>
      <c r="CB129" s="11"/>
      <c r="CC129" s="11"/>
      <c r="CD129" s="11"/>
      <c r="CE129" s="11"/>
      <c r="CF129" s="11"/>
      <c r="CG129" s="11"/>
      <c r="CH129" s="11"/>
      <c r="CI129" s="11"/>
      <c r="CJ129" s="11"/>
      <c r="CK129" s="11"/>
      <c r="CL129" s="11"/>
      <c r="CM129" s="11"/>
      <c r="CN129" s="11"/>
      <c r="CO129" s="11"/>
      <c r="CP129" s="11"/>
      <c r="CQ129" s="11"/>
      <c r="CR129" s="11"/>
      <c r="CS129" s="11"/>
      <c r="CT129" s="11"/>
      <c r="CU129" s="11"/>
      <c r="CV129" s="11"/>
      <c r="CW129" s="11"/>
      <c r="CX129" s="11"/>
      <c r="CY129" s="11"/>
      <c r="CZ129" s="11"/>
      <c r="DA129" s="11"/>
      <c r="DB129" s="11"/>
      <c r="DC129" s="11"/>
      <c r="DD129" s="11"/>
      <c r="DE129" s="11"/>
      <c r="DF129" s="11"/>
      <c r="DG129" s="11"/>
      <c r="DH129" s="11"/>
      <c r="DI129" s="11"/>
      <c r="DJ129" s="11"/>
      <c r="DK129" s="11"/>
      <c r="DL129" s="11"/>
      <c r="DM129" s="11"/>
      <c r="DN129" s="11"/>
      <c r="DO129" s="11"/>
      <c r="DP129" s="11"/>
      <c r="DQ129" s="11"/>
      <c r="DR129" s="11"/>
      <c r="DS129" s="11"/>
      <c r="DT129" s="11"/>
      <c r="DU129" s="11"/>
      <c r="DV129" s="11"/>
      <c r="DW129" s="11"/>
      <c r="DX129" s="11"/>
      <c r="DY129" s="11"/>
      <c r="DZ129" s="11"/>
      <c r="EA129" s="11"/>
      <c r="EB129" s="11"/>
      <c r="EC129" s="11"/>
      <c r="ED129" s="11"/>
      <c r="EE129" s="11"/>
      <c r="EF129" s="11"/>
      <c r="EG129" s="11"/>
      <c r="EH129" s="11"/>
      <c r="EI129" s="11"/>
    </row>
    <row r="130" spans="1:139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  <c r="AJ130" s="11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  <c r="AZ130" s="11"/>
      <c r="BA130" s="11"/>
      <c r="BB130" s="11"/>
      <c r="BC130" s="11"/>
      <c r="BD130" s="11"/>
      <c r="BE130" s="11"/>
      <c r="BF130" s="11"/>
      <c r="BG130" s="11"/>
      <c r="BH130" s="11"/>
      <c r="BI130" s="11"/>
      <c r="BJ130" s="11"/>
      <c r="BK130" s="11"/>
      <c r="BL130" s="11"/>
      <c r="BM130" s="11"/>
      <c r="BN130" s="11"/>
      <c r="BO130" s="11"/>
      <c r="BP130" s="11"/>
      <c r="BQ130" s="11"/>
      <c r="BR130" s="11"/>
      <c r="BS130" s="11"/>
      <c r="BT130" s="11"/>
      <c r="BU130" s="11"/>
      <c r="BV130" s="11"/>
      <c r="BW130" s="11"/>
      <c r="BX130" s="11"/>
      <c r="BY130" s="11"/>
      <c r="BZ130" s="11"/>
      <c r="CA130" s="11"/>
      <c r="CB130" s="11"/>
      <c r="CC130" s="11"/>
      <c r="CD130" s="11"/>
      <c r="CE130" s="11"/>
      <c r="CF130" s="11"/>
      <c r="CG130" s="11"/>
      <c r="CH130" s="11"/>
      <c r="CI130" s="11"/>
      <c r="CJ130" s="11"/>
      <c r="CK130" s="11"/>
      <c r="CL130" s="11"/>
      <c r="CM130" s="11"/>
      <c r="CN130" s="11"/>
      <c r="CO130" s="11"/>
      <c r="CP130" s="11"/>
      <c r="CQ130" s="11"/>
      <c r="CR130" s="11"/>
      <c r="CS130" s="11"/>
      <c r="CT130" s="11"/>
      <c r="CU130" s="11"/>
      <c r="CV130" s="11"/>
      <c r="CW130" s="11"/>
      <c r="CX130" s="11"/>
      <c r="CY130" s="11"/>
      <c r="CZ130" s="11"/>
      <c r="DA130" s="11"/>
      <c r="DB130" s="11"/>
      <c r="DC130" s="11"/>
      <c r="DD130" s="11"/>
      <c r="DE130" s="11"/>
      <c r="DF130" s="11"/>
      <c r="DG130" s="11"/>
      <c r="DH130" s="11"/>
      <c r="DI130" s="11"/>
      <c r="DJ130" s="11"/>
      <c r="DK130" s="11"/>
      <c r="DL130" s="11"/>
      <c r="DM130" s="11"/>
      <c r="DN130" s="11"/>
      <c r="DO130" s="11"/>
      <c r="DP130" s="11"/>
      <c r="DQ130" s="11"/>
      <c r="DR130" s="11"/>
      <c r="DS130" s="11"/>
      <c r="DT130" s="11"/>
      <c r="DU130" s="11"/>
      <c r="DV130" s="11"/>
      <c r="DW130" s="11"/>
      <c r="DX130" s="11"/>
      <c r="DY130" s="11"/>
      <c r="DZ130" s="11"/>
      <c r="EA130" s="11"/>
      <c r="EB130" s="11"/>
      <c r="EC130" s="11"/>
      <c r="ED130" s="11"/>
      <c r="EE130" s="11"/>
      <c r="EF130" s="11"/>
      <c r="EG130" s="11"/>
      <c r="EH130" s="11"/>
      <c r="EI130" s="11"/>
    </row>
    <row r="131" spans="1:139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  <c r="AZ131" s="11"/>
      <c r="BA131" s="11"/>
      <c r="BB131" s="11"/>
      <c r="BC131" s="11"/>
      <c r="BD131" s="11"/>
      <c r="BE131" s="11"/>
      <c r="BF131" s="11"/>
      <c r="BG131" s="11"/>
      <c r="BH131" s="11"/>
      <c r="BI131" s="11"/>
      <c r="BJ131" s="11"/>
      <c r="BK131" s="11"/>
      <c r="BL131" s="11"/>
      <c r="BM131" s="11"/>
      <c r="BN131" s="11"/>
      <c r="BO131" s="11"/>
      <c r="BP131" s="11"/>
      <c r="BQ131" s="11"/>
      <c r="BR131" s="11"/>
      <c r="BS131" s="11"/>
      <c r="BT131" s="11"/>
      <c r="BU131" s="11"/>
      <c r="BV131" s="11"/>
      <c r="BW131" s="11"/>
      <c r="BX131" s="11"/>
      <c r="BY131" s="11"/>
      <c r="BZ131" s="11"/>
      <c r="CA131" s="11"/>
      <c r="CB131" s="11"/>
      <c r="CC131" s="11"/>
      <c r="CD131" s="11"/>
      <c r="CE131" s="11"/>
      <c r="CF131" s="11"/>
      <c r="CG131" s="11"/>
      <c r="CH131" s="11"/>
      <c r="CI131" s="11"/>
      <c r="CJ131" s="11"/>
      <c r="CK131" s="11"/>
      <c r="CL131" s="11"/>
      <c r="CM131" s="11"/>
      <c r="CN131" s="11"/>
      <c r="CO131" s="11"/>
      <c r="CP131" s="11"/>
      <c r="CQ131" s="11"/>
      <c r="CR131" s="11"/>
      <c r="CS131" s="11"/>
      <c r="CT131" s="11"/>
      <c r="CU131" s="11"/>
      <c r="CV131" s="11"/>
      <c r="CW131" s="11"/>
      <c r="CX131" s="11"/>
      <c r="CY131" s="11"/>
      <c r="CZ131" s="11"/>
      <c r="DA131" s="11"/>
      <c r="DB131" s="11"/>
      <c r="DC131" s="11"/>
      <c r="DD131" s="11"/>
      <c r="DE131" s="11"/>
      <c r="DF131" s="11"/>
      <c r="DG131" s="11"/>
      <c r="DH131" s="11"/>
      <c r="DI131" s="11"/>
      <c r="DJ131" s="11"/>
      <c r="DK131" s="11"/>
      <c r="DL131" s="11"/>
      <c r="DM131" s="11"/>
      <c r="DN131" s="11"/>
      <c r="DO131" s="11"/>
      <c r="DP131" s="11"/>
      <c r="DQ131" s="11"/>
      <c r="DR131" s="11"/>
      <c r="DS131" s="11"/>
      <c r="DT131" s="11"/>
      <c r="DU131" s="11"/>
      <c r="DV131" s="11"/>
      <c r="DW131" s="11"/>
      <c r="DX131" s="11"/>
      <c r="DY131" s="11"/>
      <c r="DZ131" s="11"/>
      <c r="EA131" s="11"/>
      <c r="EB131" s="11"/>
      <c r="EC131" s="11"/>
      <c r="ED131" s="11"/>
      <c r="EE131" s="11"/>
      <c r="EF131" s="11"/>
      <c r="EG131" s="11"/>
      <c r="EH131" s="11"/>
      <c r="EI131" s="11"/>
    </row>
    <row r="132" spans="1:139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1"/>
      <c r="AL132" s="11"/>
      <c r="AM132" s="11"/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  <c r="BC132" s="11"/>
      <c r="BD132" s="11"/>
      <c r="BE132" s="11"/>
      <c r="BF132" s="11"/>
      <c r="BG132" s="11"/>
      <c r="BH132" s="11"/>
      <c r="BI132" s="11"/>
      <c r="BJ132" s="11"/>
      <c r="BK132" s="11"/>
      <c r="BL132" s="11"/>
      <c r="BM132" s="11"/>
      <c r="BN132" s="11"/>
      <c r="BO132" s="11"/>
      <c r="BP132" s="11"/>
      <c r="BQ132" s="11"/>
      <c r="BR132" s="11"/>
      <c r="BS132" s="11"/>
      <c r="BT132" s="11"/>
      <c r="BU132" s="11"/>
      <c r="BV132" s="11"/>
      <c r="BW132" s="11"/>
      <c r="BX132" s="11"/>
      <c r="BY132" s="11"/>
      <c r="BZ132" s="11"/>
      <c r="CA132" s="11"/>
      <c r="CB132" s="11"/>
      <c r="CC132" s="11"/>
      <c r="CD132" s="11"/>
      <c r="CE132" s="11"/>
      <c r="CF132" s="11"/>
      <c r="CG132" s="11"/>
      <c r="CH132" s="11"/>
      <c r="CI132" s="11"/>
      <c r="CJ132" s="11"/>
      <c r="CK132" s="11"/>
      <c r="CL132" s="11"/>
      <c r="CM132" s="11"/>
      <c r="CN132" s="11"/>
      <c r="CO132" s="11"/>
      <c r="CP132" s="11"/>
      <c r="CQ132" s="11"/>
      <c r="CR132" s="11"/>
      <c r="CS132" s="11"/>
      <c r="CT132" s="11"/>
      <c r="CU132" s="11"/>
      <c r="CV132" s="11"/>
      <c r="CW132" s="11"/>
      <c r="CX132" s="11"/>
      <c r="CY132" s="11"/>
      <c r="CZ132" s="11"/>
      <c r="DA132" s="11"/>
      <c r="DB132" s="11"/>
      <c r="DC132" s="11"/>
      <c r="DD132" s="11"/>
      <c r="DE132" s="11"/>
      <c r="DF132" s="11"/>
      <c r="DG132" s="11"/>
      <c r="DH132" s="11"/>
      <c r="DI132" s="11"/>
      <c r="DJ132" s="11"/>
      <c r="DK132" s="11"/>
      <c r="DL132" s="11"/>
      <c r="DM132" s="11"/>
      <c r="DN132" s="11"/>
      <c r="DO132" s="11"/>
      <c r="DP132" s="11"/>
      <c r="DQ132" s="11"/>
      <c r="DR132" s="11"/>
      <c r="DS132" s="11"/>
      <c r="DT132" s="11"/>
      <c r="DU132" s="11"/>
      <c r="DV132" s="11"/>
      <c r="DW132" s="11"/>
      <c r="DX132" s="11"/>
      <c r="DY132" s="11"/>
      <c r="DZ132" s="11"/>
      <c r="EA132" s="11"/>
      <c r="EB132" s="11"/>
      <c r="EC132" s="11"/>
      <c r="ED132" s="11"/>
      <c r="EE132" s="11"/>
      <c r="EF132" s="11"/>
      <c r="EG132" s="11"/>
      <c r="EH132" s="11"/>
      <c r="EI132" s="11"/>
    </row>
    <row r="133" spans="1:139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  <c r="AJ133" s="11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  <c r="BC133" s="11"/>
      <c r="BD133" s="11"/>
      <c r="BE133" s="11"/>
      <c r="BF133" s="11"/>
      <c r="BG133" s="11"/>
      <c r="BH133" s="11"/>
      <c r="BI133" s="11"/>
      <c r="BJ133" s="11"/>
      <c r="BK133" s="11"/>
      <c r="BL133" s="11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  <c r="CD133" s="11"/>
      <c r="CE133" s="11"/>
      <c r="CF133" s="11"/>
      <c r="CG133" s="11"/>
      <c r="CH133" s="11"/>
      <c r="CI133" s="11"/>
      <c r="CJ133" s="11"/>
      <c r="CK133" s="11"/>
      <c r="CL133" s="11"/>
      <c r="CM133" s="11"/>
      <c r="CN133" s="11"/>
      <c r="CO133" s="11"/>
      <c r="CP133" s="11"/>
      <c r="CQ133" s="11"/>
      <c r="CR133" s="11"/>
      <c r="CS133" s="11"/>
      <c r="CT133" s="11"/>
      <c r="CU133" s="11"/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/>
      <c r="DI133" s="11"/>
      <c r="DJ133" s="11"/>
      <c r="DK133" s="11"/>
      <c r="DL133" s="11"/>
      <c r="DM133" s="11"/>
      <c r="DN133" s="11"/>
      <c r="DO133" s="11"/>
      <c r="DP133" s="11"/>
      <c r="DQ133" s="11"/>
      <c r="DR133" s="11"/>
      <c r="DS133" s="11"/>
      <c r="DT133" s="11"/>
      <c r="DU133" s="11"/>
      <c r="DV133" s="11"/>
      <c r="DW133" s="11"/>
      <c r="DX133" s="11"/>
      <c r="DY133" s="11"/>
      <c r="DZ133" s="11"/>
      <c r="EA133" s="11"/>
      <c r="EB133" s="11"/>
      <c r="EC133" s="11"/>
      <c r="ED133" s="11"/>
      <c r="EE133" s="11"/>
      <c r="EF133" s="11"/>
      <c r="EG133" s="11"/>
      <c r="EH133" s="11"/>
      <c r="EI133" s="11"/>
    </row>
    <row r="134" spans="1:139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1"/>
      <c r="AM134" s="11"/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11"/>
      <c r="BB134" s="11"/>
      <c r="BC134" s="11"/>
      <c r="BD134" s="11"/>
      <c r="BE134" s="11"/>
      <c r="BF134" s="11"/>
      <c r="BG134" s="11"/>
      <c r="BH134" s="11"/>
      <c r="BI134" s="11"/>
      <c r="BJ134" s="11"/>
      <c r="BK134" s="11"/>
      <c r="BL134" s="11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  <c r="CD134" s="11"/>
      <c r="CE134" s="11"/>
      <c r="CF134" s="11"/>
      <c r="CG134" s="11"/>
      <c r="CH134" s="11"/>
      <c r="CI134" s="11"/>
      <c r="CJ134" s="11"/>
      <c r="CK134" s="11"/>
      <c r="CL134" s="11"/>
      <c r="CM134" s="11"/>
      <c r="CN134" s="11"/>
      <c r="CO134" s="11"/>
      <c r="CP134" s="11"/>
      <c r="CQ134" s="11"/>
      <c r="CR134" s="11"/>
      <c r="CS134" s="11"/>
      <c r="CT134" s="11"/>
      <c r="CU134" s="11"/>
      <c r="CV134" s="11"/>
      <c r="CW134" s="11"/>
      <c r="CX134" s="11"/>
      <c r="CY134" s="11"/>
      <c r="CZ134" s="11"/>
      <c r="DA134" s="11"/>
      <c r="DB134" s="11"/>
      <c r="DC134" s="11"/>
      <c r="DD134" s="11"/>
      <c r="DE134" s="11"/>
      <c r="DF134" s="11"/>
      <c r="DG134" s="11"/>
      <c r="DH134" s="11"/>
      <c r="DI134" s="11"/>
      <c r="DJ134" s="11"/>
      <c r="DK134" s="11"/>
      <c r="DL134" s="11"/>
      <c r="DM134" s="11"/>
      <c r="DN134" s="11"/>
      <c r="DO134" s="11"/>
      <c r="DP134" s="11"/>
      <c r="DQ134" s="11"/>
      <c r="DR134" s="11"/>
      <c r="DS134" s="11"/>
      <c r="DT134" s="11"/>
      <c r="DU134" s="11"/>
      <c r="DV134" s="11"/>
      <c r="DW134" s="11"/>
      <c r="DX134" s="11"/>
      <c r="DY134" s="11"/>
      <c r="DZ134" s="11"/>
      <c r="EA134" s="11"/>
      <c r="EB134" s="11"/>
      <c r="EC134" s="11"/>
      <c r="ED134" s="11"/>
      <c r="EE134" s="11"/>
      <c r="EF134" s="11"/>
      <c r="EG134" s="11"/>
      <c r="EH134" s="11"/>
      <c r="EI134" s="11"/>
    </row>
    <row r="135" spans="1:139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  <c r="BC135" s="11"/>
      <c r="BD135" s="11"/>
      <c r="BE135" s="11"/>
      <c r="BF135" s="11"/>
      <c r="BG135" s="11"/>
      <c r="BH135" s="11"/>
      <c r="BI135" s="11"/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11"/>
      <c r="BV135" s="11"/>
      <c r="BW135" s="11"/>
      <c r="BX135" s="11"/>
      <c r="BY135" s="11"/>
      <c r="BZ135" s="11"/>
      <c r="CA135" s="11"/>
      <c r="CB135" s="11"/>
      <c r="CC135" s="11"/>
      <c r="CD135" s="11"/>
      <c r="CE135" s="11"/>
      <c r="CF135" s="11"/>
      <c r="CG135" s="11"/>
      <c r="CH135" s="11"/>
      <c r="CI135" s="11"/>
      <c r="CJ135" s="11"/>
      <c r="CK135" s="11"/>
      <c r="CL135" s="11"/>
      <c r="CM135" s="11"/>
      <c r="CN135" s="11"/>
      <c r="CO135" s="11"/>
      <c r="CP135" s="11"/>
      <c r="CQ135" s="11"/>
      <c r="CR135" s="11"/>
      <c r="CS135" s="11"/>
      <c r="CT135" s="11"/>
      <c r="CU135" s="11"/>
      <c r="CV135" s="11"/>
      <c r="CW135" s="11"/>
      <c r="CX135" s="11"/>
      <c r="CY135" s="11"/>
      <c r="CZ135" s="11"/>
      <c r="DA135" s="11"/>
      <c r="DB135" s="11"/>
      <c r="DC135" s="11"/>
      <c r="DD135" s="11"/>
      <c r="DE135" s="11"/>
      <c r="DF135" s="11"/>
      <c r="DG135" s="11"/>
      <c r="DH135" s="11"/>
      <c r="DI135" s="11"/>
      <c r="DJ135" s="11"/>
      <c r="DK135" s="11"/>
      <c r="DL135" s="11"/>
      <c r="DM135" s="11"/>
      <c r="DN135" s="11"/>
      <c r="DO135" s="11"/>
      <c r="DP135" s="11"/>
      <c r="DQ135" s="11"/>
      <c r="DR135" s="11"/>
      <c r="DS135" s="11"/>
      <c r="DT135" s="11"/>
      <c r="DU135" s="11"/>
      <c r="DV135" s="11"/>
      <c r="DW135" s="11"/>
      <c r="DX135" s="11"/>
      <c r="DY135" s="11"/>
      <c r="DZ135" s="11"/>
      <c r="EA135" s="11"/>
      <c r="EB135" s="11"/>
      <c r="EC135" s="11"/>
      <c r="ED135" s="11"/>
      <c r="EE135" s="11"/>
      <c r="EF135" s="11"/>
      <c r="EG135" s="11"/>
      <c r="EH135" s="11"/>
      <c r="EI135" s="11"/>
    </row>
    <row r="136" spans="1:139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  <c r="AJ136" s="11"/>
      <c r="AK136" s="11"/>
      <c r="AL136" s="11"/>
      <c r="AM136" s="11"/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  <c r="BC136" s="11"/>
      <c r="BD136" s="11"/>
      <c r="BE136" s="11"/>
      <c r="BF136" s="11"/>
      <c r="BG136" s="11"/>
      <c r="BH136" s="11"/>
      <c r="BI136" s="11"/>
      <c r="BJ136" s="11"/>
      <c r="BK136" s="11"/>
      <c r="BL136" s="11"/>
      <c r="BM136" s="11"/>
      <c r="BN136" s="11"/>
      <c r="BO136" s="11"/>
      <c r="BP136" s="11"/>
      <c r="BQ136" s="11"/>
      <c r="BR136" s="11"/>
      <c r="BS136" s="11"/>
      <c r="BT136" s="11"/>
      <c r="BU136" s="11"/>
      <c r="BV136" s="11"/>
      <c r="BW136" s="11"/>
      <c r="BX136" s="11"/>
      <c r="BY136" s="11"/>
      <c r="BZ136" s="11"/>
      <c r="CA136" s="11"/>
      <c r="CB136" s="11"/>
      <c r="CC136" s="11"/>
      <c r="CD136" s="11"/>
      <c r="CE136" s="11"/>
      <c r="CF136" s="11"/>
      <c r="CG136" s="11"/>
      <c r="CH136" s="11"/>
      <c r="CI136" s="11"/>
      <c r="CJ136" s="11"/>
      <c r="CK136" s="11"/>
      <c r="CL136" s="11"/>
      <c r="CM136" s="11"/>
      <c r="CN136" s="11"/>
      <c r="CO136" s="11"/>
      <c r="CP136" s="11"/>
      <c r="CQ136" s="11"/>
      <c r="CR136" s="11"/>
      <c r="CS136" s="11"/>
      <c r="CT136" s="11"/>
      <c r="CU136" s="11"/>
      <c r="CV136" s="11"/>
      <c r="CW136" s="11"/>
      <c r="CX136" s="11"/>
      <c r="CY136" s="11"/>
      <c r="CZ136" s="11"/>
      <c r="DA136" s="11"/>
      <c r="DB136" s="11"/>
      <c r="DC136" s="11"/>
      <c r="DD136" s="11"/>
      <c r="DE136" s="11"/>
      <c r="DF136" s="11"/>
      <c r="DG136" s="11"/>
      <c r="DH136" s="11"/>
      <c r="DI136" s="11"/>
      <c r="DJ136" s="11"/>
      <c r="DK136" s="11"/>
      <c r="DL136" s="11"/>
      <c r="DM136" s="11"/>
      <c r="DN136" s="11"/>
      <c r="DO136" s="11"/>
      <c r="DP136" s="11"/>
      <c r="DQ136" s="11"/>
      <c r="DR136" s="11"/>
      <c r="DS136" s="11"/>
      <c r="DT136" s="11"/>
      <c r="DU136" s="11"/>
      <c r="DV136" s="11"/>
      <c r="DW136" s="11"/>
      <c r="DX136" s="11"/>
      <c r="DY136" s="11"/>
      <c r="DZ136" s="11"/>
      <c r="EA136" s="11"/>
      <c r="EB136" s="11"/>
      <c r="EC136" s="11"/>
      <c r="ED136" s="11"/>
      <c r="EE136" s="11"/>
      <c r="EF136" s="11"/>
      <c r="EG136" s="11"/>
      <c r="EH136" s="11"/>
      <c r="EI136" s="11"/>
    </row>
    <row r="137" spans="1:139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1"/>
      <c r="AL137" s="11"/>
      <c r="AM137" s="11"/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  <c r="BC137" s="11"/>
      <c r="BD137" s="11"/>
      <c r="BE137" s="11"/>
      <c r="BF137" s="11"/>
      <c r="BG137" s="11"/>
      <c r="BH137" s="11"/>
      <c r="BI137" s="11"/>
      <c r="BJ137" s="11"/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11"/>
      <c r="BV137" s="11"/>
      <c r="BW137" s="11"/>
      <c r="BX137" s="11"/>
      <c r="BY137" s="11"/>
      <c r="BZ137" s="11"/>
      <c r="CA137" s="11"/>
      <c r="CB137" s="11"/>
      <c r="CC137" s="11"/>
      <c r="CD137" s="11"/>
      <c r="CE137" s="11"/>
      <c r="CF137" s="11"/>
      <c r="CG137" s="11"/>
      <c r="CH137" s="11"/>
      <c r="CI137" s="11"/>
      <c r="CJ137" s="11"/>
      <c r="CK137" s="11"/>
      <c r="CL137" s="11"/>
      <c r="CM137" s="11"/>
      <c r="CN137" s="11"/>
      <c r="CO137" s="11"/>
      <c r="CP137" s="11"/>
      <c r="CQ137" s="11"/>
      <c r="CR137" s="11"/>
      <c r="CS137" s="11"/>
      <c r="CT137" s="11"/>
      <c r="CU137" s="11"/>
      <c r="CV137" s="11"/>
      <c r="CW137" s="11"/>
      <c r="CX137" s="11"/>
      <c r="CY137" s="11"/>
      <c r="CZ137" s="11"/>
      <c r="DA137" s="11"/>
      <c r="DB137" s="11"/>
      <c r="DC137" s="11"/>
      <c r="DD137" s="11"/>
      <c r="DE137" s="11"/>
      <c r="DF137" s="11"/>
      <c r="DG137" s="11"/>
      <c r="DH137" s="11"/>
      <c r="DI137" s="11"/>
      <c r="DJ137" s="11"/>
      <c r="DK137" s="11"/>
      <c r="DL137" s="11"/>
      <c r="DM137" s="11"/>
      <c r="DN137" s="11"/>
      <c r="DO137" s="11"/>
      <c r="DP137" s="11"/>
      <c r="DQ137" s="11"/>
      <c r="DR137" s="11"/>
      <c r="DS137" s="11"/>
      <c r="DT137" s="11"/>
      <c r="DU137" s="11"/>
      <c r="DV137" s="11"/>
      <c r="DW137" s="11"/>
      <c r="DX137" s="11"/>
      <c r="DY137" s="11"/>
      <c r="DZ137" s="11"/>
      <c r="EA137" s="11"/>
      <c r="EB137" s="11"/>
      <c r="EC137" s="11"/>
      <c r="ED137" s="11"/>
      <c r="EE137" s="11"/>
      <c r="EF137" s="11"/>
      <c r="EG137" s="11"/>
      <c r="EH137" s="11"/>
      <c r="EI137" s="11"/>
    </row>
    <row r="138" spans="1:139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  <c r="BC138" s="11"/>
      <c r="BD138" s="11"/>
      <c r="BE138" s="11"/>
      <c r="BF138" s="11"/>
      <c r="BG138" s="11"/>
      <c r="BH138" s="11"/>
      <c r="BI138" s="11"/>
      <c r="BJ138" s="11"/>
      <c r="BK138" s="11"/>
      <c r="BL138" s="11"/>
      <c r="BM138" s="11"/>
      <c r="BN138" s="11"/>
      <c r="BO138" s="11"/>
      <c r="BP138" s="11"/>
      <c r="BQ138" s="11"/>
      <c r="BR138" s="11"/>
      <c r="BS138" s="11"/>
      <c r="BT138" s="11"/>
      <c r="BU138" s="11"/>
      <c r="BV138" s="11"/>
      <c r="BW138" s="11"/>
      <c r="BX138" s="11"/>
      <c r="BY138" s="11"/>
      <c r="BZ138" s="11"/>
      <c r="CA138" s="11"/>
      <c r="CB138" s="11"/>
      <c r="CC138" s="11"/>
      <c r="CD138" s="11"/>
      <c r="CE138" s="11"/>
      <c r="CF138" s="11"/>
      <c r="CG138" s="11"/>
      <c r="CH138" s="11"/>
      <c r="CI138" s="11"/>
      <c r="CJ138" s="11"/>
      <c r="CK138" s="11"/>
      <c r="CL138" s="11"/>
      <c r="CM138" s="11"/>
      <c r="CN138" s="11"/>
      <c r="CO138" s="11"/>
      <c r="CP138" s="11"/>
      <c r="CQ138" s="11"/>
      <c r="CR138" s="11"/>
      <c r="CS138" s="11"/>
      <c r="CT138" s="11"/>
      <c r="CU138" s="11"/>
      <c r="CV138" s="11"/>
      <c r="CW138" s="11"/>
      <c r="CX138" s="11"/>
      <c r="CY138" s="11"/>
      <c r="CZ138" s="11"/>
      <c r="DA138" s="11"/>
      <c r="DB138" s="11"/>
      <c r="DC138" s="11"/>
      <c r="DD138" s="11"/>
      <c r="DE138" s="11"/>
      <c r="DF138" s="11"/>
      <c r="DG138" s="11"/>
      <c r="DH138" s="11"/>
      <c r="DI138" s="11"/>
      <c r="DJ138" s="11"/>
      <c r="DK138" s="11"/>
      <c r="DL138" s="11"/>
      <c r="DM138" s="11"/>
      <c r="DN138" s="11"/>
      <c r="DO138" s="11"/>
      <c r="DP138" s="11"/>
      <c r="DQ138" s="11"/>
      <c r="DR138" s="11"/>
      <c r="DS138" s="11"/>
      <c r="DT138" s="11"/>
      <c r="DU138" s="11"/>
      <c r="DV138" s="11"/>
      <c r="DW138" s="11"/>
      <c r="DX138" s="11"/>
      <c r="DY138" s="11"/>
      <c r="DZ138" s="11"/>
      <c r="EA138" s="11"/>
      <c r="EB138" s="11"/>
      <c r="EC138" s="11"/>
      <c r="ED138" s="11"/>
      <c r="EE138" s="11"/>
      <c r="EF138" s="11"/>
      <c r="EG138" s="11"/>
      <c r="EH138" s="11"/>
      <c r="EI138" s="11"/>
    </row>
    <row r="139" spans="1:139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  <c r="BJ139" s="11"/>
      <c r="BK139" s="11"/>
      <c r="BL139" s="11"/>
      <c r="BM139" s="11"/>
      <c r="BN139" s="11"/>
      <c r="BO139" s="11"/>
      <c r="BP139" s="11"/>
      <c r="BQ139" s="11"/>
      <c r="BR139" s="11"/>
      <c r="BS139" s="11"/>
      <c r="BT139" s="11"/>
      <c r="BU139" s="11"/>
      <c r="BV139" s="11"/>
      <c r="BW139" s="11"/>
      <c r="BX139" s="11"/>
      <c r="BY139" s="11"/>
      <c r="BZ139" s="11"/>
      <c r="CA139" s="11"/>
      <c r="CB139" s="11"/>
      <c r="CC139" s="11"/>
      <c r="CD139" s="11"/>
      <c r="CE139" s="11"/>
      <c r="CF139" s="11"/>
      <c r="CG139" s="11"/>
      <c r="CH139" s="11"/>
      <c r="CI139" s="11"/>
      <c r="CJ139" s="11"/>
      <c r="CK139" s="11"/>
      <c r="CL139" s="11"/>
      <c r="CM139" s="11"/>
      <c r="CN139" s="11"/>
      <c r="CO139" s="11"/>
      <c r="CP139" s="11"/>
      <c r="CQ139" s="11"/>
      <c r="CR139" s="11"/>
      <c r="CS139" s="11"/>
      <c r="CT139" s="11"/>
      <c r="CU139" s="11"/>
      <c r="CV139" s="11"/>
      <c r="CW139" s="11"/>
      <c r="CX139" s="11"/>
      <c r="CY139" s="11"/>
      <c r="CZ139" s="11"/>
      <c r="DA139" s="11"/>
      <c r="DB139" s="11"/>
      <c r="DC139" s="11"/>
      <c r="DD139" s="11"/>
      <c r="DE139" s="11"/>
      <c r="DF139" s="11"/>
      <c r="DG139" s="11"/>
      <c r="DH139" s="11"/>
      <c r="DI139" s="11"/>
      <c r="DJ139" s="11"/>
      <c r="DK139" s="11"/>
      <c r="DL139" s="11"/>
      <c r="DM139" s="11"/>
      <c r="DN139" s="11"/>
      <c r="DO139" s="11"/>
      <c r="DP139" s="11"/>
      <c r="DQ139" s="11"/>
      <c r="DR139" s="11"/>
      <c r="DS139" s="11"/>
      <c r="DT139" s="11"/>
      <c r="DU139" s="11"/>
      <c r="DV139" s="11"/>
      <c r="DW139" s="11"/>
      <c r="DX139" s="11"/>
      <c r="DY139" s="11"/>
      <c r="DZ139" s="11"/>
      <c r="EA139" s="11"/>
      <c r="EB139" s="11"/>
      <c r="EC139" s="11"/>
      <c r="ED139" s="11"/>
      <c r="EE139" s="11"/>
      <c r="EF139" s="11"/>
      <c r="EG139" s="11"/>
      <c r="EH139" s="11"/>
      <c r="EI139" s="11"/>
    </row>
    <row r="140" spans="1:139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C140" s="11"/>
      <c r="BD140" s="11"/>
      <c r="BE140" s="11"/>
      <c r="BF140" s="11"/>
      <c r="BG140" s="11"/>
      <c r="BH140" s="11"/>
      <c r="BI140" s="11"/>
      <c r="BJ140" s="11"/>
      <c r="BK140" s="11"/>
      <c r="BL140" s="11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  <c r="CD140" s="11"/>
      <c r="CE140" s="11"/>
      <c r="CF140" s="11"/>
      <c r="CG140" s="11"/>
      <c r="CH140" s="11"/>
      <c r="CI140" s="11"/>
      <c r="CJ140" s="11"/>
      <c r="CK140" s="11"/>
      <c r="CL140" s="11"/>
      <c r="CM140" s="11"/>
      <c r="CN140" s="11"/>
      <c r="CO140" s="11"/>
      <c r="CP140" s="11"/>
      <c r="CQ140" s="11"/>
      <c r="CR140" s="11"/>
      <c r="CS140" s="11"/>
      <c r="CT140" s="11"/>
      <c r="CU140" s="11"/>
      <c r="CV140" s="11"/>
      <c r="CW140" s="11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/>
      <c r="DI140" s="11"/>
      <c r="DJ140" s="11"/>
      <c r="DK140" s="11"/>
      <c r="DL140" s="11"/>
      <c r="DM140" s="11"/>
      <c r="DN140" s="11"/>
      <c r="DO140" s="11"/>
      <c r="DP140" s="11"/>
      <c r="DQ140" s="11"/>
      <c r="DR140" s="11"/>
      <c r="DS140" s="11"/>
      <c r="DT140" s="11"/>
      <c r="DU140" s="11"/>
      <c r="DV140" s="11"/>
      <c r="DW140" s="11"/>
      <c r="DX140" s="11"/>
      <c r="DY140" s="11"/>
      <c r="DZ140" s="11"/>
      <c r="EA140" s="11"/>
      <c r="EB140" s="11"/>
      <c r="EC140" s="11"/>
      <c r="ED140" s="11"/>
      <c r="EE140" s="11"/>
      <c r="EF140" s="11"/>
      <c r="EG140" s="11"/>
      <c r="EH140" s="11"/>
      <c r="EI140" s="11"/>
    </row>
    <row r="141" spans="1:139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  <c r="BC141" s="11"/>
      <c r="BD141" s="11"/>
      <c r="BE141" s="11"/>
      <c r="BF141" s="11"/>
      <c r="BG141" s="11"/>
      <c r="BH141" s="11"/>
      <c r="BI141" s="11"/>
      <c r="BJ141" s="11"/>
      <c r="BK141" s="11"/>
      <c r="BL141" s="11"/>
      <c r="BM141" s="11"/>
      <c r="BN141" s="11"/>
      <c r="BO141" s="11"/>
      <c r="BP141" s="11"/>
      <c r="BQ141" s="11"/>
      <c r="BR141" s="11"/>
      <c r="BS141" s="11"/>
      <c r="BT141" s="11"/>
      <c r="BU141" s="11"/>
      <c r="BV141" s="11"/>
      <c r="BW141" s="11"/>
      <c r="BX141" s="11"/>
      <c r="BY141" s="11"/>
      <c r="BZ141" s="11"/>
      <c r="CA141" s="11"/>
      <c r="CB141" s="11"/>
      <c r="CC141" s="11"/>
      <c r="CD141" s="11"/>
      <c r="CE141" s="11"/>
      <c r="CF141" s="11"/>
      <c r="CG141" s="11"/>
      <c r="CH141" s="11"/>
      <c r="CI141" s="11"/>
      <c r="CJ141" s="11"/>
      <c r="CK141" s="11"/>
      <c r="CL141" s="11"/>
      <c r="CM141" s="11"/>
      <c r="CN141" s="11"/>
      <c r="CO141" s="11"/>
      <c r="CP141" s="11"/>
      <c r="CQ141" s="11"/>
      <c r="CR141" s="11"/>
      <c r="CS141" s="11"/>
      <c r="CT141" s="11"/>
      <c r="CU141" s="11"/>
      <c r="CV141" s="11"/>
      <c r="CW141" s="11"/>
      <c r="CX141" s="11"/>
      <c r="CY141" s="11"/>
      <c r="CZ141" s="11"/>
      <c r="DA141" s="11"/>
      <c r="DB141" s="11"/>
      <c r="DC141" s="11"/>
      <c r="DD141" s="11"/>
      <c r="DE141" s="11"/>
      <c r="DF141" s="11"/>
      <c r="DG141" s="11"/>
      <c r="DH141" s="11"/>
      <c r="DI141" s="11"/>
      <c r="DJ141" s="11"/>
      <c r="DK141" s="11"/>
      <c r="DL141" s="11"/>
      <c r="DM141" s="11"/>
      <c r="DN141" s="11"/>
      <c r="DO141" s="11"/>
      <c r="DP141" s="11"/>
      <c r="DQ141" s="11"/>
      <c r="DR141" s="11"/>
      <c r="DS141" s="11"/>
      <c r="DT141" s="11"/>
      <c r="DU141" s="11"/>
      <c r="DV141" s="11"/>
      <c r="DW141" s="11"/>
      <c r="DX141" s="11"/>
      <c r="DY141" s="11"/>
      <c r="DZ141" s="11"/>
      <c r="EA141" s="11"/>
      <c r="EB141" s="11"/>
      <c r="EC141" s="11"/>
      <c r="ED141" s="11"/>
      <c r="EE141" s="11"/>
      <c r="EF141" s="11"/>
      <c r="EG141" s="11"/>
      <c r="EH141" s="11"/>
      <c r="EI141" s="11"/>
    </row>
    <row r="142" spans="1:139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  <c r="BJ142" s="11"/>
      <c r="BK142" s="11"/>
      <c r="BL142" s="11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  <c r="CD142" s="11"/>
      <c r="CE142" s="11"/>
      <c r="CF142" s="11"/>
      <c r="CG142" s="11"/>
      <c r="CH142" s="11"/>
      <c r="CI142" s="11"/>
      <c r="CJ142" s="11"/>
      <c r="CK142" s="11"/>
      <c r="CL142" s="11"/>
      <c r="CM142" s="11"/>
      <c r="CN142" s="11"/>
      <c r="CO142" s="11"/>
      <c r="CP142" s="11"/>
      <c r="CQ142" s="11"/>
      <c r="CR142" s="11"/>
      <c r="CS142" s="11"/>
      <c r="CT142" s="11"/>
      <c r="CU142" s="11"/>
      <c r="CV142" s="11"/>
      <c r="CW142" s="11"/>
      <c r="CX142" s="11"/>
      <c r="CY142" s="11"/>
      <c r="CZ142" s="11"/>
      <c r="DA142" s="11"/>
      <c r="DB142" s="11"/>
      <c r="DC142" s="11"/>
      <c r="DD142" s="11"/>
      <c r="DE142" s="11"/>
      <c r="DF142" s="11"/>
      <c r="DG142" s="11"/>
      <c r="DH142" s="11"/>
      <c r="DI142" s="11"/>
      <c r="DJ142" s="11"/>
      <c r="DK142" s="11"/>
      <c r="DL142" s="11"/>
      <c r="DM142" s="11"/>
      <c r="DN142" s="11"/>
      <c r="DO142" s="11"/>
      <c r="DP142" s="11"/>
      <c r="DQ142" s="11"/>
      <c r="DR142" s="11"/>
      <c r="DS142" s="11"/>
      <c r="DT142" s="11"/>
      <c r="DU142" s="11"/>
      <c r="DV142" s="11"/>
      <c r="DW142" s="11"/>
      <c r="DX142" s="11"/>
      <c r="DY142" s="11"/>
      <c r="DZ142" s="11"/>
      <c r="EA142" s="11"/>
      <c r="EB142" s="11"/>
      <c r="EC142" s="11"/>
      <c r="ED142" s="11"/>
      <c r="EE142" s="11"/>
      <c r="EF142" s="11"/>
      <c r="EG142" s="11"/>
      <c r="EH142" s="11"/>
      <c r="EI142" s="11"/>
    </row>
    <row r="143" spans="1:139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  <c r="BI143" s="11"/>
      <c r="BJ143" s="11"/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  <c r="CD143" s="11"/>
      <c r="CE143" s="11"/>
      <c r="CF143" s="11"/>
      <c r="CG143" s="11"/>
      <c r="CH143" s="11"/>
      <c r="CI143" s="11"/>
      <c r="CJ143" s="11"/>
      <c r="CK143" s="11"/>
      <c r="CL143" s="11"/>
      <c r="CM143" s="11"/>
      <c r="CN143" s="11"/>
      <c r="CO143" s="11"/>
      <c r="CP143" s="11"/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/>
      <c r="DI143" s="11"/>
      <c r="DJ143" s="11"/>
      <c r="DK143" s="11"/>
      <c r="DL143" s="11"/>
      <c r="DM143" s="11"/>
      <c r="DN143" s="11"/>
      <c r="DO143" s="11"/>
      <c r="DP143" s="11"/>
      <c r="DQ143" s="11"/>
      <c r="DR143" s="11"/>
      <c r="DS143" s="11"/>
      <c r="DT143" s="11"/>
      <c r="DU143" s="11"/>
      <c r="DV143" s="11"/>
      <c r="DW143" s="11"/>
      <c r="DX143" s="11"/>
      <c r="DY143" s="11"/>
      <c r="DZ143" s="11"/>
      <c r="EA143" s="11"/>
      <c r="EB143" s="11"/>
      <c r="EC143" s="11"/>
      <c r="ED143" s="11"/>
      <c r="EE143" s="11"/>
      <c r="EF143" s="11"/>
      <c r="EG143" s="11"/>
      <c r="EH143" s="11"/>
      <c r="EI143" s="11"/>
    </row>
    <row r="144" spans="1:139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C144" s="11"/>
      <c r="BD144" s="11"/>
      <c r="BE144" s="11"/>
      <c r="BF144" s="11"/>
      <c r="BG144" s="11"/>
      <c r="BH144" s="11"/>
      <c r="BI144" s="11"/>
      <c r="BJ144" s="11"/>
      <c r="BK144" s="11"/>
      <c r="BL144" s="11"/>
      <c r="BM144" s="11"/>
      <c r="BN144" s="11"/>
      <c r="BO144" s="11"/>
      <c r="BP144" s="11"/>
      <c r="BQ144" s="11"/>
      <c r="BR144" s="11"/>
      <c r="BS144" s="11"/>
      <c r="BT144" s="11"/>
      <c r="BU144" s="11"/>
      <c r="BV144" s="11"/>
      <c r="BW144" s="11"/>
      <c r="BX144" s="11"/>
      <c r="BY144" s="11"/>
      <c r="BZ144" s="11"/>
      <c r="CA144" s="11"/>
      <c r="CB144" s="11"/>
      <c r="CC144" s="11"/>
      <c r="CD144" s="11"/>
      <c r="CE144" s="11"/>
      <c r="CF144" s="11"/>
      <c r="CG144" s="11"/>
      <c r="CH144" s="11"/>
      <c r="CI144" s="11"/>
      <c r="CJ144" s="11"/>
      <c r="CK144" s="11"/>
      <c r="CL144" s="11"/>
      <c r="CM144" s="11"/>
      <c r="CN144" s="11"/>
      <c r="CO144" s="11"/>
      <c r="CP144" s="11"/>
      <c r="CQ144" s="11"/>
      <c r="CR144" s="11"/>
      <c r="CS144" s="11"/>
      <c r="CT144" s="11"/>
      <c r="CU144" s="11"/>
      <c r="CV144" s="11"/>
      <c r="CW144" s="11"/>
      <c r="CX144" s="11"/>
      <c r="CY144" s="11"/>
      <c r="CZ144" s="11"/>
      <c r="DA144" s="11"/>
      <c r="DB144" s="11"/>
      <c r="DC144" s="11"/>
      <c r="DD144" s="11"/>
      <c r="DE144" s="11"/>
      <c r="DF144" s="11"/>
      <c r="DG144" s="11"/>
      <c r="DH144" s="11"/>
      <c r="DI144" s="11"/>
      <c r="DJ144" s="11"/>
      <c r="DK144" s="11"/>
      <c r="DL144" s="11"/>
      <c r="DM144" s="11"/>
      <c r="DN144" s="11"/>
      <c r="DO144" s="11"/>
      <c r="DP144" s="11"/>
      <c r="DQ144" s="11"/>
      <c r="DR144" s="11"/>
      <c r="DS144" s="11"/>
      <c r="DT144" s="11"/>
      <c r="DU144" s="11"/>
      <c r="DV144" s="11"/>
      <c r="DW144" s="11"/>
      <c r="DX144" s="11"/>
      <c r="DY144" s="11"/>
      <c r="DZ144" s="11"/>
      <c r="EA144" s="11"/>
      <c r="EB144" s="11"/>
      <c r="EC144" s="11"/>
      <c r="ED144" s="11"/>
      <c r="EE144" s="11"/>
      <c r="EF144" s="11"/>
      <c r="EG144" s="11"/>
      <c r="EH144" s="11"/>
      <c r="EI144" s="11"/>
    </row>
    <row r="145" spans="1:139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  <c r="BC145" s="11"/>
      <c r="BD145" s="11"/>
      <c r="BE145" s="11"/>
      <c r="BF145" s="11"/>
      <c r="BG145" s="11"/>
      <c r="BH145" s="11"/>
      <c r="BI145" s="11"/>
      <c r="BJ145" s="11"/>
      <c r="BK145" s="11"/>
      <c r="BL145" s="11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11"/>
      <c r="CA145" s="11"/>
      <c r="CB145" s="11"/>
      <c r="CC145" s="11"/>
      <c r="CD145" s="11"/>
      <c r="CE145" s="11"/>
      <c r="CF145" s="11"/>
      <c r="CG145" s="11"/>
      <c r="CH145" s="11"/>
      <c r="CI145" s="11"/>
      <c r="CJ145" s="11"/>
      <c r="CK145" s="11"/>
      <c r="CL145" s="11"/>
      <c r="CM145" s="11"/>
      <c r="CN145" s="11"/>
      <c r="CO145" s="11"/>
      <c r="CP145" s="11"/>
      <c r="CQ145" s="11"/>
      <c r="CR145" s="11"/>
      <c r="CS145" s="11"/>
      <c r="CT145" s="11"/>
      <c r="CU145" s="11"/>
      <c r="CV145" s="11"/>
      <c r="CW145" s="11"/>
      <c r="CX145" s="11"/>
      <c r="CY145" s="11"/>
      <c r="CZ145" s="11"/>
      <c r="DA145" s="11"/>
      <c r="DB145" s="11"/>
      <c r="DC145" s="11"/>
      <c r="DD145" s="11"/>
      <c r="DE145" s="11"/>
      <c r="DF145" s="11"/>
      <c r="DG145" s="11"/>
      <c r="DH145" s="11"/>
      <c r="DI145" s="11"/>
      <c r="DJ145" s="11"/>
      <c r="DK145" s="11"/>
      <c r="DL145" s="11"/>
      <c r="DM145" s="11"/>
      <c r="DN145" s="11"/>
      <c r="DO145" s="11"/>
      <c r="DP145" s="11"/>
      <c r="DQ145" s="11"/>
      <c r="DR145" s="11"/>
      <c r="DS145" s="11"/>
      <c r="DT145" s="11"/>
      <c r="DU145" s="11"/>
      <c r="DV145" s="11"/>
      <c r="DW145" s="11"/>
      <c r="DX145" s="11"/>
      <c r="DY145" s="11"/>
      <c r="DZ145" s="11"/>
      <c r="EA145" s="11"/>
      <c r="EB145" s="11"/>
      <c r="EC145" s="11"/>
      <c r="ED145" s="11"/>
      <c r="EE145" s="11"/>
      <c r="EF145" s="11"/>
      <c r="EG145" s="11"/>
      <c r="EH145" s="11"/>
      <c r="EI145" s="11"/>
    </row>
    <row r="146" spans="1:139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  <c r="AZ146" s="11"/>
      <c r="BA146" s="11"/>
      <c r="BB146" s="11"/>
      <c r="BC146" s="11"/>
      <c r="BD146" s="11"/>
      <c r="BE146" s="11"/>
      <c r="BF146" s="11"/>
      <c r="BG146" s="11"/>
      <c r="BH146" s="11"/>
      <c r="BI146" s="11"/>
      <c r="BJ146" s="11"/>
      <c r="BK146" s="11"/>
      <c r="BL146" s="11"/>
      <c r="BM146" s="11"/>
      <c r="BN146" s="11"/>
      <c r="BO146" s="11"/>
      <c r="BP146" s="11"/>
      <c r="BQ146" s="11"/>
      <c r="BR146" s="11"/>
      <c r="BS146" s="11"/>
      <c r="BT146" s="11"/>
      <c r="BU146" s="11"/>
      <c r="BV146" s="11"/>
      <c r="BW146" s="11"/>
      <c r="BX146" s="11"/>
      <c r="BY146" s="11"/>
      <c r="BZ146" s="11"/>
      <c r="CA146" s="11"/>
      <c r="CB146" s="11"/>
      <c r="CC146" s="11"/>
      <c r="CD146" s="11"/>
      <c r="CE146" s="11"/>
      <c r="CF146" s="11"/>
      <c r="CG146" s="11"/>
      <c r="CH146" s="11"/>
      <c r="CI146" s="11"/>
      <c r="CJ146" s="11"/>
      <c r="CK146" s="11"/>
      <c r="CL146" s="11"/>
      <c r="CM146" s="11"/>
      <c r="CN146" s="11"/>
      <c r="CO146" s="11"/>
      <c r="CP146" s="11"/>
      <c r="CQ146" s="11"/>
      <c r="CR146" s="11"/>
      <c r="CS146" s="11"/>
      <c r="CT146" s="11"/>
      <c r="CU146" s="11"/>
      <c r="CV146" s="11"/>
      <c r="CW146" s="11"/>
      <c r="CX146" s="11"/>
      <c r="CY146" s="11"/>
      <c r="CZ146" s="11"/>
      <c r="DA146" s="11"/>
      <c r="DB146" s="11"/>
      <c r="DC146" s="11"/>
      <c r="DD146" s="11"/>
      <c r="DE146" s="11"/>
      <c r="DF146" s="11"/>
      <c r="DG146" s="11"/>
      <c r="DH146" s="11"/>
      <c r="DI146" s="11"/>
      <c r="DJ146" s="11"/>
      <c r="DK146" s="11"/>
      <c r="DL146" s="11"/>
      <c r="DM146" s="11"/>
      <c r="DN146" s="11"/>
      <c r="DO146" s="11"/>
      <c r="DP146" s="11"/>
      <c r="DQ146" s="11"/>
      <c r="DR146" s="11"/>
      <c r="DS146" s="11"/>
      <c r="DT146" s="11"/>
      <c r="DU146" s="11"/>
      <c r="DV146" s="11"/>
      <c r="DW146" s="11"/>
      <c r="DX146" s="11"/>
      <c r="DY146" s="11"/>
      <c r="DZ146" s="11"/>
      <c r="EA146" s="11"/>
      <c r="EB146" s="11"/>
      <c r="EC146" s="11"/>
      <c r="ED146" s="11"/>
      <c r="EE146" s="11"/>
      <c r="EF146" s="11"/>
      <c r="EG146" s="11"/>
      <c r="EH146" s="11"/>
      <c r="EI146" s="11"/>
    </row>
    <row r="147" spans="1:139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  <c r="BC147" s="11"/>
      <c r="BD147" s="11"/>
      <c r="BE147" s="11"/>
      <c r="BF147" s="11"/>
      <c r="BG147" s="11"/>
      <c r="BH147" s="11"/>
      <c r="BI147" s="11"/>
      <c r="BJ147" s="11"/>
      <c r="BK147" s="11"/>
      <c r="BL147" s="11"/>
      <c r="BM147" s="11"/>
      <c r="BN147" s="11"/>
      <c r="BO147" s="11"/>
      <c r="BP147" s="11"/>
      <c r="BQ147" s="11"/>
      <c r="BR147" s="11"/>
      <c r="BS147" s="11"/>
      <c r="BT147" s="11"/>
      <c r="BU147" s="11"/>
      <c r="BV147" s="11"/>
      <c r="BW147" s="11"/>
      <c r="BX147" s="11"/>
      <c r="BY147" s="11"/>
      <c r="BZ147" s="11"/>
      <c r="CA147" s="11"/>
      <c r="CB147" s="11"/>
      <c r="CC147" s="11"/>
      <c r="CD147" s="11"/>
      <c r="CE147" s="11"/>
      <c r="CF147" s="11"/>
      <c r="CG147" s="11"/>
      <c r="CH147" s="11"/>
      <c r="CI147" s="11"/>
      <c r="CJ147" s="11"/>
      <c r="CK147" s="11"/>
      <c r="CL147" s="11"/>
      <c r="CM147" s="11"/>
      <c r="CN147" s="11"/>
      <c r="CO147" s="11"/>
      <c r="CP147" s="11"/>
      <c r="CQ147" s="11"/>
      <c r="CR147" s="11"/>
      <c r="CS147" s="11"/>
      <c r="CT147" s="11"/>
      <c r="CU147" s="11"/>
      <c r="CV147" s="11"/>
      <c r="CW147" s="11"/>
      <c r="CX147" s="11"/>
      <c r="CY147" s="11"/>
      <c r="CZ147" s="11"/>
      <c r="DA147" s="11"/>
      <c r="DB147" s="11"/>
      <c r="DC147" s="11"/>
      <c r="DD147" s="11"/>
      <c r="DE147" s="11"/>
      <c r="DF147" s="11"/>
      <c r="DG147" s="11"/>
      <c r="DH147" s="11"/>
      <c r="DI147" s="11"/>
      <c r="DJ147" s="11"/>
      <c r="DK147" s="11"/>
      <c r="DL147" s="11"/>
      <c r="DM147" s="11"/>
      <c r="DN147" s="11"/>
      <c r="DO147" s="11"/>
      <c r="DP147" s="11"/>
      <c r="DQ147" s="11"/>
      <c r="DR147" s="11"/>
      <c r="DS147" s="11"/>
      <c r="DT147" s="11"/>
      <c r="DU147" s="11"/>
      <c r="DV147" s="11"/>
      <c r="DW147" s="11"/>
      <c r="DX147" s="11"/>
      <c r="DY147" s="11"/>
      <c r="DZ147" s="11"/>
      <c r="EA147" s="11"/>
      <c r="EB147" s="11"/>
      <c r="EC147" s="11"/>
      <c r="ED147" s="11"/>
      <c r="EE147" s="11"/>
      <c r="EF147" s="11"/>
      <c r="EG147" s="11"/>
      <c r="EH147" s="11"/>
      <c r="EI147" s="11"/>
    </row>
    <row r="148" spans="1:139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  <c r="AZ148" s="11"/>
      <c r="BA148" s="11"/>
      <c r="BB148" s="11"/>
      <c r="BC148" s="11"/>
      <c r="BD148" s="11"/>
      <c r="BE148" s="11"/>
      <c r="BF148" s="11"/>
      <c r="BG148" s="11"/>
      <c r="BH148" s="11"/>
      <c r="BI148" s="11"/>
      <c r="BJ148" s="11"/>
      <c r="BK148" s="11"/>
      <c r="BL148" s="11"/>
      <c r="BM148" s="11"/>
      <c r="BN148" s="11"/>
      <c r="BO148" s="11"/>
      <c r="BP148" s="11"/>
      <c r="BQ148" s="11"/>
      <c r="BR148" s="11"/>
      <c r="BS148" s="11"/>
      <c r="BT148" s="11"/>
      <c r="BU148" s="11"/>
      <c r="BV148" s="11"/>
      <c r="BW148" s="11"/>
      <c r="BX148" s="11"/>
      <c r="BY148" s="11"/>
      <c r="BZ148" s="11"/>
      <c r="CA148" s="11"/>
      <c r="CB148" s="11"/>
      <c r="CC148" s="11"/>
      <c r="CD148" s="11"/>
      <c r="CE148" s="11"/>
      <c r="CF148" s="11"/>
      <c r="CG148" s="11"/>
      <c r="CH148" s="11"/>
      <c r="CI148" s="11"/>
      <c r="CJ148" s="11"/>
      <c r="CK148" s="11"/>
      <c r="CL148" s="11"/>
      <c r="CM148" s="11"/>
      <c r="CN148" s="11"/>
      <c r="CO148" s="11"/>
      <c r="CP148" s="11"/>
      <c r="CQ148" s="11"/>
      <c r="CR148" s="11"/>
      <c r="CS148" s="11"/>
      <c r="CT148" s="11"/>
      <c r="CU148" s="11"/>
      <c r="CV148" s="11"/>
      <c r="CW148" s="11"/>
      <c r="CX148" s="11"/>
      <c r="CY148" s="11"/>
      <c r="CZ148" s="11"/>
      <c r="DA148" s="11"/>
      <c r="DB148" s="11"/>
      <c r="DC148" s="11"/>
      <c r="DD148" s="11"/>
      <c r="DE148" s="11"/>
      <c r="DF148" s="11"/>
      <c r="DG148" s="11"/>
      <c r="DH148" s="11"/>
      <c r="DI148" s="11"/>
      <c r="DJ148" s="11"/>
      <c r="DK148" s="11"/>
      <c r="DL148" s="11"/>
      <c r="DM148" s="11"/>
      <c r="DN148" s="11"/>
      <c r="DO148" s="11"/>
      <c r="DP148" s="11"/>
      <c r="DQ148" s="11"/>
      <c r="DR148" s="11"/>
      <c r="DS148" s="11"/>
      <c r="DT148" s="11"/>
      <c r="DU148" s="11"/>
      <c r="DV148" s="11"/>
      <c r="DW148" s="11"/>
      <c r="DX148" s="11"/>
      <c r="DY148" s="11"/>
      <c r="DZ148" s="11"/>
      <c r="EA148" s="11"/>
      <c r="EB148" s="11"/>
      <c r="EC148" s="11"/>
      <c r="ED148" s="11"/>
      <c r="EE148" s="11"/>
      <c r="EF148" s="11"/>
      <c r="EG148" s="11"/>
      <c r="EH148" s="11"/>
      <c r="EI148" s="11"/>
    </row>
    <row r="149" spans="1:139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  <c r="AZ149" s="11"/>
      <c r="BA149" s="11"/>
      <c r="BB149" s="11"/>
      <c r="BC149" s="11"/>
      <c r="BD149" s="11"/>
      <c r="BE149" s="11"/>
      <c r="BF149" s="11"/>
      <c r="BG149" s="11"/>
      <c r="BH149" s="11"/>
      <c r="BI149" s="11"/>
      <c r="BJ149" s="11"/>
      <c r="BK149" s="11"/>
      <c r="BL149" s="11"/>
      <c r="BM149" s="11"/>
      <c r="BN149" s="11"/>
      <c r="BO149" s="11"/>
      <c r="BP149" s="11"/>
      <c r="BQ149" s="11"/>
      <c r="BR149" s="11"/>
      <c r="BS149" s="11"/>
      <c r="BT149" s="11"/>
      <c r="BU149" s="11"/>
      <c r="BV149" s="11"/>
      <c r="BW149" s="11"/>
      <c r="BX149" s="11"/>
      <c r="BY149" s="11"/>
      <c r="BZ149" s="11"/>
      <c r="CA149" s="11"/>
      <c r="CB149" s="11"/>
      <c r="CC149" s="11"/>
      <c r="CD149" s="11"/>
      <c r="CE149" s="11"/>
      <c r="CF149" s="11"/>
      <c r="CG149" s="11"/>
      <c r="CH149" s="11"/>
      <c r="CI149" s="11"/>
      <c r="CJ149" s="11"/>
      <c r="CK149" s="11"/>
      <c r="CL149" s="11"/>
      <c r="CM149" s="11"/>
      <c r="CN149" s="11"/>
      <c r="CO149" s="11"/>
      <c r="CP149" s="11"/>
      <c r="CQ149" s="11"/>
      <c r="CR149" s="11"/>
      <c r="CS149" s="11"/>
      <c r="CT149" s="11"/>
      <c r="CU149" s="11"/>
      <c r="CV149" s="11"/>
      <c r="CW149" s="11"/>
      <c r="CX149" s="11"/>
      <c r="CY149" s="11"/>
      <c r="CZ149" s="11"/>
      <c r="DA149" s="11"/>
      <c r="DB149" s="11"/>
      <c r="DC149" s="11"/>
      <c r="DD149" s="11"/>
      <c r="DE149" s="11"/>
      <c r="DF149" s="11"/>
      <c r="DG149" s="11"/>
      <c r="DH149" s="11"/>
      <c r="DI149" s="11"/>
      <c r="DJ149" s="11"/>
      <c r="DK149" s="11"/>
      <c r="DL149" s="11"/>
      <c r="DM149" s="11"/>
      <c r="DN149" s="11"/>
      <c r="DO149" s="11"/>
      <c r="DP149" s="11"/>
      <c r="DQ149" s="11"/>
      <c r="DR149" s="11"/>
      <c r="DS149" s="11"/>
      <c r="DT149" s="11"/>
      <c r="DU149" s="11"/>
      <c r="DV149" s="11"/>
      <c r="DW149" s="11"/>
      <c r="DX149" s="11"/>
      <c r="DY149" s="11"/>
      <c r="DZ149" s="11"/>
      <c r="EA149" s="11"/>
      <c r="EB149" s="11"/>
      <c r="EC149" s="11"/>
      <c r="ED149" s="11"/>
      <c r="EE149" s="11"/>
      <c r="EF149" s="11"/>
      <c r="EG149" s="11"/>
      <c r="EH149" s="11"/>
      <c r="EI149" s="11"/>
    </row>
    <row r="150" spans="1:139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  <c r="BJ150" s="11"/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 s="11"/>
      <c r="BV150" s="11"/>
      <c r="BW150" s="11"/>
      <c r="BX150" s="11"/>
      <c r="BY150" s="11"/>
      <c r="BZ150" s="11"/>
      <c r="CA150" s="11"/>
      <c r="CB150" s="11"/>
      <c r="CC150" s="11"/>
      <c r="CD150" s="11"/>
      <c r="CE150" s="11"/>
      <c r="CF150" s="11"/>
      <c r="CG150" s="11"/>
      <c r="CH150" s="11"/>
      <c r="CI150" s="11"/>
      <c r="CJ150" s="11"/>
      <c r="CK150" s="11"/>
      <c r="CL150" s="11"/>
      <c r="CM150" s="11"/>
      <c r="CN150" s="11"/>
      <c r="CO150" s="11"/>
      <c r="CP150" s="11"/>
      <c r="CQ150" s="11"/>
      <c r="CR150" s="11"/>
      <c r="CS150" s="11"/>
      <c r="CT150" s="11"/>
      <c r="CU150" s="11"/>
      <c r="CV150" s="11"/>
      <c r="CW150" s="11"/>
      <c r="CX150" s="11"/>
      <c r="CY150" s="11"/>
      <c r="CZ150" s="11"/>
      <c r="DA150" s="11"/>
      <c r="DB150" s="11"/>
      <c r="DC150" s="11"/>
      <c r="DD150" s="11"/>
      <c r="DE150" s="11"/>
      <c r="DF150" s="11"/>
      <c r="DG150" s="11"/>
      <c r="DH150" s="11"/>
      <c r="DI150" s="11"/>
      <c r="DJ150" s="11"/>
      <c r="DK150" s="11"/>
      <c r="DL150" s="11"/>
      <c r="DM150" s="11"/>
      <c r="DN150" s="11"/>
      <c r="DO150" s="11"/>
      <c r="DP150" s="11"/>
      <c r="DQ150" s="11"/>
      <c r="DR150" s="11"/>
      <c r="DS150" s="11"/>
      <c r="DT150" s="11"/>
      <c r="DU150" s="11"/>
      <c r="DV150" s="11"/>
      <c r="DW150" s="11"/>
      <c r="DX150" s="11"/>
      <c r="DY150" s="11"/>
      <c r="DZ150" s="11"/>
      <c r="EA150" s="11"/>
      <c r="EB150" s="11"/>
      <c r="EC150" s="11"/>
      <c r="ED150" s="11"/>
      <c r="EE150" s="11"/>
      <c r="EF150" s="11"/>
      <c r="EG150" s="11"/>
      <c r="EH150" s="11"/>
      <c r="EI150" s="11"/>
    </row>
    <row r="151" spans="1:139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  <c r="DN151" s="11"/>
      <c r="DO151" s="11"/>
      <c r="DP151" s="11"/>
      <c r="DQ151" s="11"/>
      <c r="DR151" s="11"/>
      <c r="DS151" s="11"/>
      <c r="DT151" s="11"/>
      <c r="DU151" s="11"/>
      <c r="DV151" s="11"/>
      <c r="DW151" s="11"/>
      <c r="DX151" s="11"/>
      <c r="DY151" s="11"/>
      <c r="DZ151" s="11"/>
      <c r="EA151" s="11"/>
      <c r="EB151" s="11"/>
      <c r="EC151" s="11"/>
      <c r="ED151" s="11"/>
      <c r="EE151" s="11"/>
      <c r="EF151" s="11"/>
      <c r="EG151" s="11"/>
      <c r="EH151" s="11"/>
      <c r="EI151" s="11"/>
    </row>
    <row r="152" spans="1:139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  <c r="AZ152" s="11"/>
      <c r="BA152" s="11"/>
      <c r="BB152" s="11"/>
      <c r="BC152" s="11"/>
      <c r="BD152" s="11"/>
      <c r="BE152" s="11"/>
      <c r="BF152" s="11"/>
      <c r="BG152" s="11"/>
      <c r="BH152" s="11"/>
      <c r="BI152" s="11"/>
      <c r="BJ152" s="11"/>
      <c r="BK152" s="11"/>
      <c r="BL152" s="11"/>
      <c r="BM152" s="11"/>
      <c r="BN152" s="11"/>
      <c r="BO152" s="11"/>
      <c r="BP152" s="11"/>
      <c r="BQ152" s="11"/>
      <c r="BR152" s="11"/>
      <c r="BS152" s="11"/>
      <c r="BT152" s="11"/>
      <c r="BU152" s="11"/>
      <c r="BV152" s="11"/>
      <c r="BW152" s="11"/>
      <c r="BX152" s="11"/>
      <c r="BY152" s="11"/>
      <c r="BZ152" s="11"/>
      <c r="CA152" s="11"/>
      <c r="CB152" s="11"/>
      <c r="CC152" s="11"/>
      <c r="CD152" s="11"/>
      <c r="CE152" s="11"/>
      <c r="CF152" s="11"/>
      <c r="CG152" s="11"/>
      <c r="CH152" s="11"/>
      <c r="CI152" s="11"/>
      <c r="CJ152" s="11"/>
      <c r="CK152" s="11"/>
      <c r="CL152" s="11"/>
      <c r="CM152" s="11"/>
      <c r="CN152" s="11"/>
      <c r="CO152" s="11"/>
      <c r="CP152" s="11"/>
      <c r="CQ152" s="11"/>
      <c r="CR152" s="11"/>
      <c r="CS152" s="11"/>
      <c r="CT152" s="11"/>
      <c r="CU152" s="11"/>
      <c r="CV152" s="11"/>
      <c r="CW152" s="11"/>
      <c r="CX152" s="11"/>
      <c r="CY152" s="11"/>
      <c r="CZ152" s="11"/>
      <c r="DA152" s="11"/>
      <c r="DB152" s="11"/>
      <c r="DC152" s="11"/>
      <c r="DD152" s="11"/>
      <c r="DE152" s="11"/>
      <c r="DF152" s="11"/>
      <c r="DG152" s="11"/>
      <c r="DH152" s="11"/>
      <c r="DI152" s="11"/>
      <c r="DJ152" s="11"/>
      <c r="DK152" s="11"/>
      <c r="DL152" s="11"/>
      <c r="DM152" s="11"/>
      <c r="DN152" s="11"/>
      <c r="DO152" s="11"/>
      <c r="DP152" s="11"/>
      <c r="DQ152" s="11"/>
      <c r="DR152" s="11"/>
      <c r="DS152" s="11"/>
      <c r="DT152" s="11"/>
      <c r="DU152" s="11"/>
      <c r="DV152" s="11"/>
      <c r="DW152" s="11"/>
      <c r="DX152" s="11"/>
      <c r="DY152" s="11"/>
      <c r="DZ152" s="11"/>
      <c r="EA152" s="11"/>
      <c r="EB152" s="11"/>
      <c r="EC152" s="11"/>
      <c r="ED152" s="11"/>
      <c r="EE152" s="11"/>
      <c r="EF152" s="11"/>
      <c r="EG152" s="11"/>
      <c r="EH152" s="11"/>
      <c r="EI152" s="11"/>
    </row>
    <row r="153" spans="1:139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  <c r="AZ153" s="11"/>
      <c r="BA153" s="11"/>
      <c r="BB153" s="11"/>
      <c r="BC153" s="11"/>
      <c r="BD153" s="11"/>
      <c r="BE153" s="11"/>
      <c r="BF153" s="11"/>
      <c r="BG153" s="11"/>
      <c r="BH153" s="11"/>
      <c r="BI153" s="11"/>
      <c r="BJ153" s="11"/>
      <c r="BK153" s="11"/>
      <c r="BL153" s="11"/>
      <c r="BM153" s="11"/>
      <c r="BN153" s="11"/>
      <c r="BO153" s="11"/>
      <c r="BP153" s="11"/>
      <c r="BQ153" s="11"/>
      <c r="BR153" s="11"/>
      <c r="BS153" s="11"/>
      <c r="BT153" s="11"/>
      <c r="BU153" s="11"/>
      <c r="BV153" s="11"/>
      <c r="BW153" s="11"/>
      <c r="BX153" s="11"/>
      <c r="BY153" s="11"/>
      <c r="BZ153" s="11"/>
      <c r="CA153" s="11"/>
      <c r="CB153" s="11"/>
      <c r="CC153" s="11"/>
      <c r="CD153" s="11"/>
      <c r="CE153" s="11"/>
      <c r="CF153" s="11"/>
      <c r="CG153" s="11"/>
      <c r="CH153" s="11"/>
      <c r="CI153" s="11"/>
      <c r="CJ153" s="11"/>
      <c r="CK153" s="11"/>
      <c r="CL153" s="11"/>
      <c r="CM153" s="11"/>
      <c r="CN153" s="11"/>
      <c r="CO153" s="11"/>
      <c r="CP153" s="11"/>
      <c r="CQ153" s="11"/>
      <c r="CR153" s="11"/>
      <c r="CS153" s="11"/>
      <c r="CT153" s="11"/>
      <c r="CU153" s="11"/>
      <c r="CV153" s="11"/>
      <c r="CW153" s="11"/>
      <c r="CX153" s="11"/>
      <c r="CY153" s="11"/>
      <c r="CZ153" s="11"/>
      <c r="DA153" s="11"/>
      <c r="DB153" s="11"/>
      <c r="DC153" s="11"/>
      <c r="DD153" s="11"/>
      <c r="DE153" s="11"/>
      <c r="DF153" s="11"/>
      <c r="DG153" s="11"/>
      <c r="DH153" s="11"/>
      <c r="DI153" s="11"/>
      <c r="DJ153" s="11"/>
      <c r="DK153" s="11"/>
      <c r="DL153" s="11"/>
      <c r="DM153" s="11"/>
      <c r="DN153" s="11"/>
      <c r="DO153" s="11"/>
      <c r="DP153" s="11"/>
      <c r="DQ153" s="11"/>
      <c r="DR153" s="11"/>
      <c r="DS153" s="11"/>
      <c r="DT153" s="11"/>
      <c r="DU153" s="11"/>
      <c r="DV153" s="11"/>
      <c r="DW153" s="11"/>
      <c r="DX153" s="11"/>
      <c r="DY153" s="11"/>
      <c r="DZ153" s="11"/>
      <c r="EA153" s="11"/>
      <c r="EB153" s="11"/>
      <c r="EC153" s="11"/>
      <c r="ED153" s="11"/>
      <c r="EE153" s="11"/>
      <c r="EF153" s="11"/>
      <c r="EG153" s="11"/>
      <c r="EH153" s="11"/>
      <c r="EI153" s="11"/>
    </row>
    <row r="154" spans="1:139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  <c r="BC154" s="11"/>
      <c r="BD154" s="11"/>
      <c r="BE154" s="11"/>
      <c r="BF154" s="11"/>
      <c r="BG154" s="11"/>
      <c r="BH154" s="11"/>
      <c r="BI154" s="11"/>
      <c r="BJ154" s="11"/>
      <c r="BK154" s="11"/>
      <c r="BL154" s="11"/>
      <c r="BM154" s="11"/>
      <c r="BN154" s="11"/>
      <c r="BO154" s="11"/>
      <c r="BP154" s="11"/>
      <c r="BQ154" s="11"/>
      <c r="BR154" s="11"/>
      <c r="BS154" s="11"/>
      <c r="BT154" s="11"/>
      <c r="BU154" s="11"/>
      <c r="BV154" s="11"/>
      <c r="BW154" s="11"/>
      <c r="BX154" s="11"/>
      <c r="BY154" s="11"/>
      <c r="BZ154" s="11"/>
      <c r="CA154" s="11"/>
      <c r="CB154" s="11"/>
      <c r="CC154" s="11"/>
      <c r="CD154" s="11"/>
      <c r="CE154" s="11"/>
      <c r="CF154" s="11"/>
      <c r="CG154" s="11"/>
      <c r="CH154" s="11"/>
      <c r="CI154" s="11"/>
      <c r="CJ154" s="11"/>
      <c r="CK154" s="11"/>
      <c r="CL154" s="11"/>
      <c r="CM154" s="11"/>
      <c r="CN154" s="11"/>
      <c r="CO154" s="11"/>
      <c r="CP154" s="11"/>
      <c r="CQ154" s="11"/>
      <c r="CR154" s="11"/>
      <c r="CS154" s="11"/>
      <c r="CT154" s="11"/>
      <c r="CU154" s="11"/>
      <c r="CV154" s="11"/>
      <c r="CW154" s="11"/>
      <c r="CX154" s="11"/>
      <c r="CY154" s="11"/>
      <c r="CZ154" s="11"/>
      <c r="DA154" s="11"/>
      <c r="DB154" s="11"/>
      <c r="DC154" s="11"/>
      <c r="DD154" s="11"/>
      <c r="DE154" s="11"/>
      <c r="DF154" s="11"/>
      <c r="DG154" s="11"/>
      <c r="DH154" s="11"/>
      <c r="DI154" s="11"/>
      <c r="DJ154" s="11"/>
      <c r="DK154" s="11"/>
      <c r="DL154" s="11"/>
      <c r="DM154" s="11"/>
      <c r="DN154" s="11"/>
      <c r="DO154" s="11"/>
      <c r="DP154" s="11"/>
      <c r="DQ154" s="11"/>
      <c r="DR154" s="11"/>
      <c r="DS154" s="11"/>
      <c r="DT154" s="11"/>
      <c r="DU154" s="11"/>
      <c r="DV154" s="11"/>
      <c r="DW154" s="11"/>
      <c r="DX154" s="11"/>
      <c r="DY154" s="11"/>
      <c r="DZ154" s="11"/>
      <c r="EA154" s="11"/>
      <c r="EB154" s="11"/>
      <c r="EC154" s="11"/>
      <c r="ED154" s="11"/>
      <c r="EE154" s="11"/>
      <c r="EF154" s="11"/>
      <c r="EG154" s="11"/>
      <c r="EH154" s="11"/>
      <c r="EI154" s="11"/>
    </row>
    <row r="155" spans="1:139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  <c r="BC155" s="11"/>
      <c r="BD155" s="11"/>
      <c r="BE155" s="11"/>
      <c r="BF155" s="11"/>
      <c r="BG155" s="11"/>
      <c r="BH155" s="11"/>
      <c r="BI155" s="11"/>
      <c r="BJ155" s="11"/>
      <c r="BK155" s="11"/>
      <c r="BL155" s="11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  <c r="CD155" s="11"/>
      <c r="CE155" s="11"/>
      <c r="CF155" s="11"/>
      <c r="CG155" s="11"/>
      <c r="CH155" s="11"/>
      <c r="CI155" s="11"/>
      <c r="CJ155" s="11"/>
      <c r="CK155" s="11"/>
      <c r="CL155" s="11"/>
      <c r="CM155" s="11"/>
      <c r="CN155" s="11"/>
      <c r="CO155" s="11"/>
      <c r="CP155" s="11"/>
      <c r="CQ155" s="11"/>
      <c r="CR155" s="11"/>
      <c r="CS155" s="11"/>
      <c r="CT155" s="11"/>
      <c r="CU155" s="11"/>
      <c r="CV155" s="11"/>
      <c r="CW155" s="11"/>
      <c r="CX155" s="11"/>
      <c r="CY155" s="11"/>
      <c r="CZ155" s="11"/>
      <c r="DA155" s="11"/>
      <c r="DB155" s="11"/>
      <c r="DC155" s="11"/>
      <c r="DD155" s="11"/>
      <c r="DE155" s="11"/>
      <c r="DF155" s="11"/>
      <c r="DG155" s="11"/>
      <c r="DH155" s="11"/>
      <c r="DI155" s="11"/>
      <c r="DJ155" s="11"/>
      <c r="DK155" s="11"/>
      <c r="DL155" s="11"/>
      <c r="DM155" s="11"/>
      <c r="DN155" s="11"/>
      <c r="DO155" s="11"/>
      <c r="DP155" s="11"/>
      <c r="DQ155" s="11"/>
      <c r="DR155" s="11"/>
      <c r="DS155" s="11"/>
      <c r="DT155" s="11"/>
      <c r="DU155" s="11"/>
      <c r="DV155" s="11"/>
      <c r="DW155" s="11"/>
      <c r="DX155" s="11"/>
      <c r="DY155" s="11"/>
      <c r="DZ155" s="11"/>
      <c r="EA155" s="11"/>
      <c r="EB155" s="11"/>
      <c r="EC155" s="11"/>
      <c r="ED155" s="11"/>
      <c r="EE155" s="11"/>
      <c r="EF155" s="11"/>
      <c r="EG155" s="11"/>
      <c r="EH155" s="11"/>
      <c r="EI155" s="11"/>
    </row>
    <row r="156" spans="1:139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  <c r="AZ156" s="11"/>
      <c r="BA156" s="11"/>
      <c r="BB156" s="11"/>
      <c r="BC156" s="11"/>
      <c r="BD156" s="11"/>
      <c r="BE156" s="11"/>
      <c r="BF156" s="11"/>
      <c r="BG156" s="11"/>
      <c r="BH156" s="11"/>
      <c r="BI156" s="11"/>
      <c r="BJ156" s="11"/>
      <c r="BK156" s="11"/>
      <c r="BL156" s="11"/>
      <c r="BM156" s="11"/>
      <c r="BN156" s="11"/>
      <c r="BO156" s="11"/>
      <c r="BP156" s="11"/>
      <c r="BQ156" s="11"/>
      <c r="BR156" s="11"/>
      <c r="BS156" s="11"/>
      <c r="BT156" s="11"/>
      <c r="BU156" s="11"/>
      <c r="BV156" s="11"/>
      <c r="BW156" s="11"/>
      <c r="BX156" s="11"/>
      <c r="BY156" s="11"/>
      <c r="BZ156" s="11"/>
      <c r="CA156" s="11"/>
      <c r="CB156" s="11"/>
      <c r="CC156" s="11"/>
      <c r="CD156" s="11"/>
      <c r="CE156" s="11"/>
      <c r="CF156" s="11"/>
      <c r="CG156" s="11"/>
      <c r="CH156" s="11"/>
      <c r="CI156" s="11"/>
      <c r="CJ156" s="11"/>
      <c r="CK156" s="11"/>
      <c r="CL156" s="11"/>
      <c r="CM156" s="11"/>
      <c r="CN156" s="11"/>
      <c r="CO156" s="11"/>
      <c r="CP156" s="11"/>
      <c r="CQ156" s="11"/>
      <c r="CR156" s="11"/>
      <c r="CS156" s="11"/>
      <c r="CT156" s="11"/>
      <c r="CU156" s="11"/>
      <c r="CV156" s="11"/>
      <c r="CW156" s="11"/>
      <c r="CX156" s="11"/>
      <c r="CY156" s="11"/>
      <c r="CZ156" s="11"/>
      <c r="DA156" s="11"/>
      <c r="DB156" s="11"/>
      <c r="DC156" s="11"/>
      <c r="DD156" s="11"/>
      <c r="DE156" s="11"/>
      <c r="DF156" s="11"/>
      <c r="DG156" s="11"/>
      <c r="DH156" s="11"/>
      <c r="DI156" s="11"/>
      <c r="DJ156" s="11"/>
      <c r="DK156" s="11"/>
      <c r="DL156" s="11"/>
      <c r="DM156" s="11"/>
      <c r="DN156" s="11"/>
      <c r="DO156" s="11"/>
      <c r="DP156" s="11"/>
      <c r="DQ156" s="11"/>
      <c r="DR156" s="11"/>
      <c r="DS156" s="11"/>
      <c r="DT156" s="11"/>
      <c r="DU156" s="11"/>
      <c r="DV156" s="11"/>
      <c r="DW156" s="11"/>
      <c r="DX156" s="11"/>
      <c r="DY156" s="11"/>
      <c r="DZ156" s="11"/>
      <c r="EA156" s="11"/>
      <c r="EB156" s="11"/>
      <c r="EC156" s="11"/>
      <c r="ED156" s="11"/>
      <c r="EE156" s="11"/>
      <c r="EF156" s="11"/>
      <c r="EG156" s="11"/>
      <c r="EH156" s="11"/>
      <c r="EI156" s="11"/>
    </row>
    <row r="157" spans="1:139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  <c r="AZ157" s="11"/>
      <c r="BA157" s="11"/>
      <c r="BB157" s="11"/>
      <c r="BC157" s="11"/>
      <c r="BD157" s="11"/>
      <c r="BE157" s="11"/>
      <c r="BF157" s="11"/>
      <c r="BG157" s="11"/>
      <c r="BH157" s="11"/>
      <c r="BI157" s="11"/>
      <c r="BJ157" s="11"/>
      <c r="BK157" s="11"/>
      <c r="BL157" s="11"/>
      <c r="BM157" s="11"/>
      <c r="BN157" s="11"/>
      <c r="BO157" s="11"/>
      <c r="BP157" s="11"/>
      <c r="BQ157" s="11"/>
      <c r="BR157" s="11"/>
      <c r="BS157" s="11"/>
      <c r="BT157" s="11"/>
      <c r="BU157" s="11"/>
      <c r="BV157" s="11"/>
      <c r="BW157" s="11"/>
      <c r="BX157" s="11"/>
      <c r="BY157" s="11"/>
      <c r="BZ157" s="11"/>
      <c r="CA157" s="11"/>
      <c r="CB157" s="11"/>
      <c r="CC157" s="11"/>
      <c r="CD157" s="11"/>
      <c r="CE157" s="11"/>
      <c r="CF157" s="11"/>
      <c r="CG157" s="11"/>
      <c r="CH157" s="11"/>
      <c r="CI157" s="11"/>
      <c r="CJ157" s="11"/>
      <c r="CK157" s="11"/>
      <c r="CL157" s="11"/>
      <c r="CM157" s="11"/>
      <c r="CN157" s="11"/>
      <c r="CO157" s="11"/>
      <c r="CP157" s="11"/>
      <c r="CQ157" s="11"/>
      <c r="CR157" s="11"/>
      <c r="CS157" s="11"/>
      <c r="CT157" s="11"/>
      <c r="CU157" s="11"/>
      <c r="CV157" s="11"/>
      <c r="CW157" s="11"/>
      <c r="CX157" s="11"/>
      <c r="CY157" s="11"/>
      <c r="CZ157" s="11"/>
      <c r="DA157" s="11"/>
      <c r="DB157" s="11"/>
      <c r="DC157" s="11"/>
      <c r="DD157" s="11"/>
      <c r="DE157" s="11"/>
      <c r="DF157" s="11"/>
      <c r="DG157" s="11"/>
      <c r="DH157" s="11"/>
      <c r="DI157" s="11"/>
      <c r="DJ157" s="11"/>
      <c r="DK157" s="11"/>
      <c r="DL157" s="11"/>
      <c r="DM157" s="11"/>
      <c r="DN157" s="11"/>
      <c r="DO157" s="11"/>
      <c r="DP157" s="11"/>
      <c r="DQ157" s="11"/>
      <c r="DR157" s="11"/>
      <c r="DS157" s="11"/>
      <c r="DT157" s="11"/>
      <c r="DU157" s="11"/>
      <c r="DV157" s="11"/>
      <c r="DW157" s="11"/>
      <c r="DX157" s="11"/>
      <c r="DY157" s="11"/>
      <c r="DZ157" s="11"/>
      <c r="EA157" s="11"/>
      <c r="EB157" s="11"/>
      <c r="EC157" s="11"/>
      <c r="ED157" s="11"/>
      <c r="EE157" s="11"/>
      <c r="EF157" s="11"/>
      <c r="EG157" s="11"/>
      <c r="EH157" s="11"/>
      <c r="EI157" s="11"/>
    </row>
    <row r="158" spans="1:139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  <c r="AZ158" s="11"/>
      <c r="BA158" s="11"/>
      <c r="BB158" s="11"/>
      <c r="BC158" s="11"/>
      <c r="BD158" s="11"/>
      <c r="BE158" s="11"/>
      <c r="BF158" s="11"/>
      <c r="BG158" s="11"/>
      <c r="BH158" s="11"/>
      <c r="BI158" s="11"/>
      <c r="BJ158" s="11"/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11"/>
      <c r="BV158" s="11"/>
      <c r="BW158" s="11"/>
      <c r="BX158" s="11"/>
      <c r="BY158" s="11"/>
      <c r="BZ158" s="11"/>
      <c r="CA158" s="11"/>
      <c r="CB158" s="11"/>
      <c r="CC158" s="11"/>
      <c r="CD158" s="11"/>
      <c r="CE158" s="11"/>
      <c r="CF158" s="11"/>
      <c r="CG158" s="11"/>
      <c r="CH158" s="11"/>
      <c r="CI158" s="11"/>
      <c r="CJ158" s="11"/>
      <c r="CK158" s="11"/>
      <c r="CL158" s="11"/>
      <c r="CM158" s="11"/>
      <c r="CN158" s="11"/>
      <c r="CO158" s="11"/>
      <c r="CP158" s="11"/>
      <c r="CQ158" s="11"/>
      <c r="CR158" s="11"/>
      <c r="CS158" s="11"/>
      <c r="CT158" s="11"/>
      <c r="CU158" s="11"/>
      <c r="CV158" s="11"/>
      <c r="CW158" s="11"/>
      <c r="CX158" s="11"/>
      <c r="CY158" s="11"/>
      <c r="CZ158" s="11"/>
      <c r="DA158" s="11"/>
      <c r="DB158" s="11"/>
      <c r="DC158" s="11"/>
      <c r="DD158" s="11"/>
      <c r="DE158" s="11"/>
      <c r="DF158" s="11"/>
      <c r="DG158" s="11"/>
      <c r="DH158" s="11"/>
      <c r="DI158" s="11"/>
      <c r="DJ158" s="11"/>
      <c r="DK158" s="11"/>
      <c r="DL158" s="11"/>
      <c r="DM158" s="11"/>
      <c r="DN158" s="11"/>
      <c r="DO158" s="11"/>
      <c r="DP158" s="11"/>
      <c r="DQ158" s="11"/>
      <c r="DR158" s="11"/>
      <c r="DS158" s="11"/>
      <c r="DT158" s="11"/>
      <c r="DU158" s="11"/>
      <c r="DV158" s="11"/>
      <c r="DW158" s="11"/>
      <c r="DX158" s="11"/>
      <c r="DY158" s="11"/>
      <c r="DZ158" s="11"/>
      <c r="EA158" s="11"/>
      <c r="EB158" s="11"/>
      <c r="EC158" s="11"/>
      <c r="ED158" s="11"/>
      <c r="EE158" s="11"/>
      <c r="EF158" s="11"/>
      <c r="EG158" s="11"/>
      <c r="EH158" s="11"/>
      <c r="EI158" s="11"/>
    </row>
    <row r="159" spans="1:139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  <c r="BC159" s="11"/>
      <c r="BD159" s="11"/>
      <c r="BE159" s="11"/>
      <c r="BF159" s="11"/>
      <c r="BG159" s="11"/>
      <c r="BH159" s="11"/>
      <c r="BI159" s="11"/>
      <c r="BJ159" s="11"/>
      <c r="BK159" s="11"/>
      <c r="BL159" s="11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CI159" s="11"/>
      <c r="CJ159" s="11"/>
      <c r="CK159" s="11"/>
      <c r="CL159" s="11"/>
      <c r="CM159" s="11"/>
      <c r="CN159" s="11"/>
      <c r="CO159" s="11"/>
      <c r="CP159" s="11"/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  <c r="DN159" s="11"/>
      <c r="DO159" s="11"/>
      <c r="DP159" s="11"/>
      <c r="DQ159" s="11"/>
      <c r="DR159" s="11"/>
      <c r="DS159" s="11"/>
      <c r="DT159" s="11"/>
      <c r="DU159" s="11"/>
      <c r="DV159" s="11"/>
      <c r="DW159" s="11"/>
      <c r="DX159" s="11"/>
      <c r="DY159" s="11"/>
      <c r="DZ159" s="11"/>
      <c r="EA159" s="11"/>
      <c r="EB159" s="11"/>
      <c r="EC159" s="11"/>
      <c r="ED159" s="11"/>
      <c r="EE159" s="11"/>
      <c r="EF159" s="11"/>
      <c r="EG159" s="11"/>
      <c r="EH159" s="11"/>
      <c r="EI159" s="11"/>
    </row>
    <row r="160" spans="1:139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  <c r="AZ160" s="11"/>
      <c r="BA160" s="11"/>
      <c r="BB160" s="11"/>
      <c r="BC160" s="11"/>
      <c r="BD160" s="11"/>
      <c r="BE160" s="11"/>
      <c r="BF160" s="11"/>
      <c r="BG160" s="11"/>
      <c r="BH160" s="11"/>
      <c r="BI160" s="11"/>
      <c r="BJ160" s="11"/>
      <c r="BK160" s="11"/>
      <c r="BL160" s="11"/>
      <c r="BM160" s="11"/>
      <c r="BN160" s="11"/>
      <c r="BO160" s="11"/>
      <c r="BP160" s="11"/>
      <c r="BQ160" s="11"/>
      <c r="BR160" s="11"/>
      <c r="BS160" s="11"/>
      <c r="BT160" s="11"/>
      <c r="BU160" s="11"/>
      <c r="BV160" s="11"/>
      <c r="BW160" s="11"/>
      <c r="BX160" s="11"/>
      <c r="BY160" s="11"/>
      <c r="BZ160" s="11"/>
      <c r="CA160" s="11"/>
      <c r="CB160" s="11"/>
      <c r="CC160" s="11"/>
      <c r="CD160" s="11"/>
      <c r="CE160" s="11"/>
      <c r="CF160" s="11"/>
      <c r="CG160" s="11"/>
      <c r="CH160" s="11"/>
      <c r="CI160" s="11"/>
      <c r="CJ160" s="11"/>
      <c r="CK160" s="11"/>
      <c r="CL160" s="11"/>
      <c r="CM160" s="11"/>
      <c r="CN160" s="11"/>
      <c r="CO160" s="11"/>
      <c r="CP160" s="11"/>
      <c r="CQ160" s="11"/>
      <c r="CR160" s="11"/>
      <c r="CS160" s="11"/>
      <c r="CT160" s="11"/>
      <c r="CU160" s="11"/>
      <c r="CV160" s="11"/>
      <c r="CW160" s="11"/>
      <c r="CX160" s="11"/>
      <c r="CY160" s="11"/>
      <c r="CZ160" s="11"/>
      <c r="DA160" s="11"/>
      <c r="DB160" s="11"/>
      <c r="DC160" s="11"/>
      <c r="DD160" s="11"/>
      <c r="DE160" s="11"/>
      <c r="DF160" s="11"/>
      <c r="DG160" s="11"/>
      <c r="DH160" s="11"/>
      <c r="DI160" s="11"/>
      <c r="DJ160" s="11"/>
      <c r="DK160" s="11"/>
      <c r="DL160" s="11"/>
      <c r="DM160" s="11"/>
      <c r="DN160" s="11"/>
      <c r="DO160" s="11"/>
      <c r="DP160" s="11"/>
      <c r="DQ160" s="11"/>
      <c r="DR160" s="11"/>
      <c r="DS160" s="11"/>
      <c r="DT160" s="11"/>
      <c r="DU160" s="11"/>
      <c r="DV160" s="11"/>
      <c r="DW160" s="11"/>
      <c r="DX160" s="11"/>
      <c r="DY160" s="11"/>
      <c r="DZ160" s="11"/>
      <c r="EA160" s="11"/>
      <c r="EB160" s="11"/>
      <c r="EC160" s="11"/>
      <c r="ED160" s="11"/>
      <c r="EE160" s="11"/>
      <c r="EF160" s="11"/>
      <c r="EG160" s="11"/>
      <c r="EH160" s="11"/>
      <c r="EI160" s="11"/>
    </row>
    <row r="161" spans="1:139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  <c r="BJ161" s="11"/>
      <c r="BK161" s="11"/>
      <c r="BL161" s="11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  <c r="CD161" s="11"/>
      <c r="CE161" s="11"/>
      <c r="CF161" s="11"/>
      <c r="CG161" s="11"/>
      <c r="CH161" s="11"/>
      <c r="CI161" s="11"/>
      <c r="CJ161" s="11"/>
      <c r="CK161" s="11"/>
      <c r="CL161" s="11"/>
      <c r="CM161" s="11"/>
      <c r="CN161" s="11"/>
      <c r="CO161" s="11"/>
      <c r="CP161" s="11"/>
      <c r="CQ161" s="11"/>
      <c r="CR161" s="11"/>
      <c r="CS161" s="11"/>
      <c r="CT161" s="11"/>
      <c r="CU161" s="11"/>
      <c r="CV161" s="11"/>
      <c r="CW161" s="11"/>
      <c r="CX161" s="11"/>
      <c r="CY161" s="11"/>
      <c r="CZ161" s="11"/>
      <c r="DA161" s="11"/>
      <c r="DB161" s="11"/>
      <c r="DC161" s="11"/>
      <c r="DD161" s="11"/>
      <c r="DE161" s="11"/>
      <c r="DF161" s="11"/>
      <c r="DG161" s="11"/>
      <c r="DH161" s="11"/>
      <c r="DI161" s="11"/>
      <c r="DJ161" s="11"/>
      <c r="DK161" s="11"/>
      <c r="DL161" s="11"/>
      <c r="DM161" s="11"/>
      <c r="DN161" s="11"/>
      <c r="DO161" s="11"/>
      <c r="DP161" s="11"/>
      <c r="DQ161" s="11"/>
      <c r="DR161" s="11"/>
      <c r="DS161" s="11"/>
      <c r="DT161" s="11"/>
      <c r="DU161" s="11"/>
      <c r="DV161" s="11"/>
      <c r="DW161" s="11"/>
      <c r="DX161" s="11"/>
      <c r="DY161" s="11"/>
      <c r="DZ161" s="11"/>
      <c r="EA161" s="11"/>
      <c r="EB161" s="11"/>
      <c r="EC161" s="11"/>
      <c r="ED161" s="11"/>
      <c r="EE161" s="11"/>
      <c r="EF161" s="11"/>
      <c r="EG161" s="11"/>
      <c r="EH161" s="11"/>
      <c r="EI161" s="11"/>
    </row>
    <row r="162" spans="1:139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  <c r="BC162" s="11"/>
      <c r="BD162" s="11"/>
      <c r="BE162" s="11"/>
      <c r="BF162" s="11"/>
      <c r="BG162" s="11"/>
      <c r="BH162" s="11"/>
      <c r="BI162" s="11"/>
      <c r="BJ162" s="11"/>
      <c r="BK162" s="11"/>
      <c r="BL162" s="11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  <c r="CD162" s="11"/>
      <c r="CE162" s="11"/>
      <c r="CF162" s="11"/>
      <c r="CG162" s="11"/>
      <c r="CH162" s="11"/>
      <c r="CI162" s="11"/>
      <c r="CJ162" s="11"/>
      <c r="CK162" s="11"/>
      <c r="CL162" s="11"/>
      <c r="CM162" s="11"/>
      <c r="CN162" s="11"/>
      <c r="CO162" s="11"/>
      <c r="CP162" s="11"/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/>
      <c r="DI162" s="11"/>
      <c r="DJ162" s="11"/>
      <c r="DK162" s="11"/>
      <c r="DL162" s="11"/>
      <c r="DM162" s="11"/>
      <c r="DN162" s="11"/>
      <c r="DO162" s="11"/>
      <c r="DP162" s="11"/>
      <c r="DQ162" s="11"/>
      <c r="DR162" s="11"/>
      <c r="DS162" s="11"/>
      <c r="DT162" s="11"/>
      <c r="DU162" s="11"/>
      <c r="DV162" s="11"/>
      <c r="DW162" s="11"/>
      <c r="DX162" s="11"/>
      <c r="DY162" s="11"/>
      <c r="DZ162" s="11"/>
      <c r="EA162" s="11"/>
      <c r="EB162" s="11"/>
      <c r="EC162" s="11"/>
      <c r="ED162" s="11"/>
      <c r="EE162" s="11"/>
      <c r="EF162" s="11"/>
      <c r="EG162" s="11"/>
      <c r="EH162" s="11"/>
      <c r="EI162" s="11"/>
    </row>
    <row r="163" spans="1:139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  <c r="BC163" s="11"/>
      <c r="BD163" s="11"/>
      <c r="BE163" s="11"/>
      <c r="BF163" s="11"/>
      <c r="BG163" s="11"/>
      <c r="BH163" s="11"/>
      <c r="BI163" s="11"/>
      <c r="BJ163" s="11"/>
      <c r="BK163" s="11"/>
      <c r="BL163" s="11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  <c r="CC163" s="11"/>
      <c r="CD163" s="11"/>
      <c r="CE163" s="11"/>
      <c r="CF163" s="11"/>
      <c r="CG163" s="11"/>
      <c r="CH163" s="11"/>
      <c r="CI163" s="11"/>
      <c r="CJ163" s="11"/>
      <c r="CK163" s="11"/>
      <c r="CL163" s="11"/>
      <c r="CM163" s="11"/>
      <c r="CN163" s="11"/>
      <c r="CO163" s="11"/>
      <c r="CP163" s="11"/>
      <c r="CQ163" s="11"/>
      <c r="CR163" s="11"/>
      <c r="CS163" s="11"/>
      <c r="CT163" s="11"/>
      <c r="CU163" s="11"/>
      <c r="CV163" s="11"/>
      <c r="CW163" s="11"/>
      <c r="CX163" s="11"/>
      <c r="CY163" s="11"/>
      <c r="CZ163" s="11"/>
      <c r="DA163" s="11"/>
      <c r="DB163" s="11"/>
      <c r="DC163" s="11"/>
      <c r="DD163" s="11"/>
      <c r="DE163" s="11"/>
      <c r="DF163" s="11"/>
      <c r="DG163" s="11"/>
      <c r="DH163" s="11"/>
      <c r="DI163" s="11"/>
      <c r="DJ163" s="11"/>
      <c r="DK163" s="11"/>
      <c r="DL163" s="11"/>
      <c r="DM163" s="11"/>
      <c r="DN163" s="11"/>
      <c r="DO163" s="11"/>
      <c r="DP163" s="11"/>
      <c r="DQ163" s="11"/>
      <c r="DR163" s="11"/>
      <c r="DS163" s="11"/>
      <c r="DT163" s="11"/>
      <c r="DU163" s="11"/>
      <c r="DV163" s="11"/>
      <c r="DW163" s="11"/>
      <c r="DX163" s="11"/>
      <c r="DY163" s="11"/>
      <c r="DZ163" s="11"/>
      <c r="EA163" s="11"/>
      <c r="EB163" s="11"/>
      <c r="EC163" s="11"/>
      <c r="ED163" s="11"/>
      <c r="EE163" s="11"/>
      <c r="EF163" s="11"/>
      <c r="EG163" s="11"/>
      <c r="EH163" s="11"/>
      <c r="EI163" s="11"/>
    </row>
    <row r="164" spans="1:139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  <c r="BJ164" s="11"/>
      <c r="BK164" s="11"/>
      <c r="BL164" s="11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P164" s="11"/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L164" s="11"/>
      <c r="DM164" s="11"/>
      <c r="DN164" s="11"/>
      <c r="DO164" s="11"/>
      <c r="DP164" s="11"/>
      <c r="DQ164" s="11"/>
      <c r="DR164" s="11"/>
      <c r="DS164" s="11"/>
      <c r="DT164" s="11"/>
      <c r="DU164" s="11"/>
      <c r="DV164" s="11"/>
      <c r="DW164" s="11"/>
      <c r="DX164" s="11"/>
      <c r="DY164" s="11"/>
      <c r="DZ164" s="11"/>
      <c r="EA164" s="11"/>
      <c r="EB164" s="11"/>
      <c r="EC164" s="11"/>
      <c r="ED164" s="11"/>
      <c r="EE164" s="11"/>
      <c r="EF164" s="11"/>
      <c r="EG164" s="11"/>
      <c r="EH164" s="11"/>
      <c r="EI164" s="11"/>
    </row>
    <row r="165" spans="1:139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11"/>
      <c r="BB165" s="11"/>
      <c r="BC165" s="11"/>
      <c r="BD165" s="11"/>
      <c r="BE165" s="11"/>
      <c r="BF165" s="11"/>
      <c r="BG165" s="11"/>
      <c r="BH165" s="11"/>
      <c r="BI165" s="11"/>
      <c r="BJ165" s="11"/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 s="11"/>
      <c r="BV165" s="11"/>
      <c r="BW165" s="11"/>
      <c r="BX165" s="11"/>
      <c r="BY165" s="11"/>
      <c r="BZ165" s="11"/>
      <c r="CA165" s="11"/>
      <c r="CB165" s="11"/>
      <c r="CC165" s="11"/>
      <c r="CD165" s="11"/>
      <c r="CE165" s="11"/>
      <c r="CF165" s="11"/>
      <c r="CG165" s="11"/>
      <c r="CH165" s="11"/>
      <c r="CI165" s="11"/>
      <c r="CJ165" s="11"/>
      <c r="CK165" s="11"/>
      <c r="CL165" s="11"/>
      <c r="CM165" s="11"/>
      <c r="CN165" s="11"/>
      <c r="CO165" s="11"/>
      <c r="CP165" s="11"/>
      <c r="CQ165" s="11"/>
      <c r="CR165" s="11"/>
      <c r="CS165" s="11"/>
      <c r="CT165" s="11"/>
      <c r="CU165" s="11"/>
      <c r="CV165" s="11"/>
      <c r="CW165" s="11"/>
      <c r="CX165" s="11"/>
      <c r="CY165" s="11"/>
      <c r="CZ165" s="11"/>
      <c r="DA165" s="11"/>
      <c r="DB165" s="11"/>
      <c r="DC165" s="11"/>
      <c r="DD165" s="11"/>
      <c r="DE165" s="11"/>
      <c r="DF165" s="11"/>
      <c r="DG165" s="11"/>
      <c r="DH165" s="11"/>
      <c r="DI165" s="11"/>
      <c r="DJ165" s="11"/>
      <c r="DK165" s="11"/>
      <c r="DL165" s="11"/>
      <c r="DM165" s="11"/>
      <c r="DN165" s="11"/>
      <c r="DO165" s="11"/>
      <c r="DP165" s="11"/>
      <c r="DQ165" s="11"/>
      <c r="DR165" s="11"/>
      <c r="DS165" s="11"/>
      <c r="DT165" s="11"/>
      <c r="DU165" s="11"/>
      <c r="DV165" s="11"/>
      <c r="DW165" s="11"/>
      <c r="DX165" s="11"/>
      <c r="DY165" s="11"/>
      <c r="DZ165" s="11"/>
      <c r="EA165" s="11"/>
      <c r="EB165" s="11"/>
      <c r="EC165" s="11"/>
      <c r="ED165" s="11"/>
      <c r="EE165" s="11"/>
      <c r="EF165" s="11"/>
      <c r="EG165" s="11"/>
      <c r="EH165" s="11"/>
      <c r="EI165" s="11"/>
    </row>
    <row r="166" spans="1:139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  <c r="AZ166" s="11"/>
      <c r="BA166" s="11"/>
      <c r="BB166" s="11"/>
      <c r="BC166" s="11"/>
      <c r="BD166" s="11"/>
      <c r="BE166" s="11"/>
      <c r="BF166" s="11"/>
      <c r="BG166" s="11"/>
      <c r="BH166" s="11"/>
      <c r="BI166" s="11"/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  <c r="CC166" s="11"/>
      <c r="CD166" s="11"/>
      <c r="CE166" s="11"/>
      <c r="CF166" s="11"/>
      <c r="CG166" s="11"/>
      <c r="CH166" s="11"/>
      <c r="CI166" s="11"/>
      <c r="CJ166" s="11"/>
      <c r="CK166" s="11"/>
      <c r="CL166" s="11"/>
      <c r="CM166" s="11"/>
      <c r="CN166" s="11"/>
      <c r="CO166" s="11"/>
      <c r="CP166" s="11"/>
      <c r="CQ166" s="11"/>
      <c r="CR166" s="11"/>
      <c r="CS166" s="11"/>
      <c r="CT166" s="11"/>
      <c r="CU166" s="11"/>
      <c r="CV166" s="11"/>
      <c r="CW166" s="11"/>
      <c r="CX166" s="11"/>
      <c r="CY166" s="11"/>
      <c r="CZ166" s="11"/>
      <c r="DA166" s="11"/>
      <c r="DB166" s="11"/>
      <c r="DC166" s="11"/>
      <c r="DD166" s="11"/>
      <c r="DE166" s="11"/>
      <c r="DF166" s="11"/>
      <c r="DG166" s="11"/>
      <c r="DH166" s="11"/>
      <c r="DI166" s="11"/>
      <c r="DJ166" s="11"/>
      <c r="DK166" s="11"/>
      <c r="DL166" s="11"/>
      <c r="DM166" s="11"/>
      <c r="DN166" s="11"/>
      <c r="DO166" s="11"/>
      <c r="DP166" s="11"/>
      <c r="DQ166" s="11"/>
      <c r="DR166" s="11"/>
      <c r="DS166" s="11"/>
      <c r="DT166" s="11"/>
      <c r="DU166" s="11"/>
      <c r="DV166" s="11"/>
      <c r="DW166" s="11"/>
      <c r="DX166" s="11"/>
      <c r="DY166" s="11"/>
      <c r="DZ166" s="11"/>
      <c r="EA166" s="11"/>
      <c r="EB166" s="11"/>
      <c r="EC166" s="11"/>
      <c r="ED166" s="11"/>
      <c r="EE166" s="11"/>
      <c r="EF166" s="11"/>
      <c r="EG166" s="11"/>
      <c r="EH166" s="11"/>
      <c r="EI166" s="11"/>
    </row>
    <row r="167" spans="1:139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  <c r="BC167" s="11"/>
      <c r="BD167" s="11"/>
      <c r="BE167" s="11"/>
      <c r="BF167" s="11"/>
      <c r="BG167" s="11"/>
      <c r="BH167" s="11"/>
      <c r="BI167" s="11"/>
      <c r="BJ167" s="11"/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K167" s="11"/>
      <c r="CL167" s="11"/>
      <c r="CM167" s="11"/>
      <c r="CN167" s="11"/>
      <c r="CO167" s="11"/>
      <c r="CP167" s="11"/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K167" s="11"/>
      <c r="DL167" s="11"/>
      <c r="DM167" s="11"/>
      <c r="DN167" s="11"/>
      <c r="DO167" s="11"/>
      <c r="DP167" s="11"/>
      <c r="DQ167" s="11"/>
      <c r="DR167" s="11"/>
      <c r="DS167" s="11"/>
      <c r="DT167" s="11"/>
      <c r="DU167" s="11"/>
      <c r="DV167" s="11"/>
      <c r="DW167" s="11"/>
      <c r="DX167" s="11"/>
      <c r="DY167" s="11"/>
      <c r="DZ167" s="11"/>
      <c r="EA167" s="11"/>
      <c r="EB167" s="11"/>
      <c r="EC167" s="11"/>
      <c r="ED167" s="11"/>
      <c r="EE167" s="11"/>
      <c r="EF167" s="11"/>
      <c r="EG167" s="11"/>
      <c r="EH167" s="11"/>
      <c r="EI167" s="11"/>
    </row>
    <row r="168" spans="1:139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  <c r="AZ168" s="11"/>
      <c r="BA168" s="11"/>
      <c r="BB168" s="11"/>
      <c r="BC168" s="11"/>
      <c r="BD168" s="11"/>
      <c r="BE168" s="11"/>
      <c r="BF168" s="11"/>
      <c r="BG168" s="11"/>
      <c r="BH168" s="11"/>
      <c r="BI168" s="11"/>
      <c r="BJ168" s="11"/>
      <c r="BK168" s="11"/>
      <c r="BL168" s="11"/>
      <c r="BM168" s="11"/>
      <c r="BN168" s="11"/>
      <c r="BO168" s="11"/>
      <c r="BP168" s="11"/>
      <c r="BQ168" s="11"/>
      <c r="BR168" s="11"/>
      <c r="BS168" s="11"/>
      <c r="BT168" s="11"/>
      <c r="BU168" s="11"/>
      <c r="BV168" s="11"/>
      <c r="BW168" s="11"/>
      <c r="BX168" s="11"/>
      <c r="BY168" s="11"/>
      <c r="BZ168" s="11"/>
      <c r="CA168" s="11"/>
      <c r="CB168" s="11"/>
      <c r="CC168" s="11"/>
      <c r="CD168" s="11"/>
      <c r="CE168" s="11"/>
      <c r="CF168" s="11"/>
      <c r="CG168" s="11"/>
      <c r="CH168" s="11"/>
      <c r="CI168" s="11"/>
      <c r="CJ168" s="11"/>
      <c r="CK168" s="11"/>
      <c r="CL168" s="11"/>
      <c r="CM168" s="11"/>
      <c r="CN168" s="11"/>
      <c r="CO168" s="11"/>
      <c r="CP168" s="11"/>
      <c r="CQ168" s="11"/>
      <c r="CR168" s="11"/>
      <c r="CS168" s="11"/>
      <c r="CT168" s="11"/>
      <c r="CU168" s="11"/>
      <c r="CV168" s="11"/>
      <c r="CW168" s="11"/>
      <c r="CX168" s="11"/>
      <c r="CY168" s="11"/>
      <c r="CZ168" s="11"/>
      <c r="DA168" s="11"/>
      <c r="DB168" s="11"/>
      <c r="DC168" s="11"/>
      <c r="DD168" s="11"/>
      <c r="DE168" s="11"/>
      <c r="DF168" s="11"/>
      <c r="DG168" s="11"/>
      <c r="DH168" s="11"/>
      <c r="DI168" s="11"/>
      <c r="DJ168" s="11"/>
      <c r="DK168" s="11"/>
      <c r="DL168" s="11"/>
      <c r="DM168" s="11"/>
      <c r="DN168" s="11"/>
      <c r="DO168" s="11"/>
      <c r="DP168" s="11"/>
      <c r="DQ168" s="11"/>
      <c r="DR168" s="11"/>
      <c r="DS168" s="11"/>
      <c r="DT168" s="11"/>
      <c r="DU168" s="11"/>
      <c r="DV168" s="11"/>
      <c r="DW168" s="11"/>
      <c r="DX168" s="11"/>
      <c r="DY168" s="11"/>
      <c r="DZ168" s="11"/>
      <c r="EA168" s="11"/>
      <c r="EB168" s="11"/>
      <c r="EC168" s="11"/>
      <c r="ED168" s="11"/>
      <c r="EE168" s="11"/>
      <c r="EF168" s="11"/>
      <c r="EG168" s="11"/>
      <c r="EH168" s="11"/>
      <c r="EI168" s="11"/>
    </row>
    <row r="169" spans="1:139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  <c r="AZ169" s="11"/>
      <c r="BA169" s="11"/>
      <c r="BB169" s="11"/>
      <c r="BC169" s="11"/>
      <c r="BD169" s="11"/>
      <c r="BE169" s="11"/>
      <c r="BF169" s="11"/>
      <c r="BG169" s="11"/>
      <c r="BH169" s="11"/>
      <c r="BI169" s="11"/>
      <c r="BJ169" s="11"/>
      <c r="BK169" s="11"/>
      <c r="BL169" s="11"/>
      <c r="BM169" s="11"/>
      <c r="BN169" s="11"/>
      <c r="BO169" s="11"/>
      <c r="BP169" s="11"/>
      <c r="BQ169" s="11"/>
      <c r="BR169" s="11"/>
      <c r="BS169" s="11"/>
      <c r="BT169" s="11"/>
      <c r="BU169" s="11"/>
      <c r="BV169" s="11"/>
      <c r="BW169" s="11"/>
      <c r="BX169" s="11"/>
      <c r="BY169" s="11"/>
      <c r="BZ169" s="11"/>
      <c r="CA169" s="11"/>
      <c r="CB169" s="11"/>
      <c r="CC169" s="11"/>
      <c r="CD169" s="11"/>
      <c r="CE169" s="11"/>
      <c r="CF169" s="11"/>
      <c r="CG169" s="11"/>
      <c r="CH169" s="11"/>
      <c r="CI169" s="11"/>
      <c r="CJ169" s="11"/>
      <c r="CK169" s="11"/>
      <c r="CL169" s="11"/>
      <c r="CM169" s="11"/>
      <c r="CN169" s="11"/>
      <c r="CO169" s="11"/>
      <c r="CP169" s="11"/>
      <c r="CQ169" s="11"/>
      <c r="CR169" s="11"/>
      <c r="CS169" s="11"/>
      <c r="CT169" s="11"/>
      <c r="CU169" s="11"/>
      <c r="CV169" s="11"/>
      <c r="CW169" s="11"/>
      <c r="CX169" s="11"/>
      <c r="CY169" s="11"/>
      <c r="CZ169" s="11"/>
      <c r="DA169" s="11"/>
      <c r="DB169" s="11"/>
      <c r="DC169" s="11"/>
      <c r="DD169" s="11"/>
      <c r="DE169" s="11"/>
      <c r="DF169" s="11"/>
      <c r="DG169" s="11"/>
      <c r="DH169" s="11"/>
      <c r="DI169" s="11"/>
      <c r="DJ169" s="11"/>
      <c r="DK169" s="11"/>
      <c r="DL169" s="11"/>
      <c r="DM169" s="11"/>
      <c r="DN169" s="11"/>
      <c r="DO169" s="11"/>
      <c r="DP169" s="11"/>
      <c r="DQ169" s="11"/>
      <c r="DR169" s="11"/>
      <c r="DS169" s="11"/>
      <c r="DT169" s="11"/>
      <c r="DU169" s="11"/>
      <c r="DV169" s="11"/>
      <c r="DW169" s="11"/>
      <c r="DX169" s="11"/>
      <c r="DY169" s="11"/>
      <c r="DZ169" s="11"/>
      <c r="EA169" s="11"/>
      <c r="EB169" s="11"/>
      <c r="EC169" s="11"/>
      <c r="ED169" s="11"/>
      <c r="EE169" s="11"/>
      <c r="EF169" s="11"/>
      <c r="EG169" s="11"/>
      <c r="EH169" s="11"/>
      <c r="EI169" s="11"/>
    </row>
    <row r="170" spans="1:139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  <c r="AZ170" s="11"/>
      <c r="BA170" s="11"/>
      <c r="BB170" s="11"/>
      <c r="BC170" s="11"/>
      <c r="BD170" s="11"/>
      <c r="BE170" s="11"/>
      <c r="BF170" s="11"/>
      <c r="BG170" s="11"/>
      <c r="BH170" s="11"/>
      <c r="BI170" s="11"/>
      <c r="BJ170" s="11"/>
      <c r="BK170" s="11"/>
      <c r="BL170" s="11"/>
      <c r="BM170" s="11"/>
      <c r="BN170" s="11"/>
      <c r="BO170" s="11"/>
      <c r="BP170" s="11"/>
      <c r="BQ170" s="11"/>
      <c r="BR170" s="11"/>
      <c r="BS170" s="11"/>
      <c r="BT170" s="11"/>
      <c r="BU170" s="11"/>
      <c r="BV170" s="11"/>
      <c r="BW170" s="11"/>
      <c r="BX170" s="11"/>
      <c r="BY170" s="11"/>
      <c r="BZ170" s="11"/>
      <c r="CA170" s="11"/>
      <c r="CB170" s="11"/>
      <c r="CC170" s="11"/>
      <c r="CD170" s="11"/>
      <c r="CE170" s="11"/>
      <c r="CF170" s="11"/>
      <c r="CG170" s="11"/>
      <c r="CH170" s="11"/>
      <c r="CI170" s="11"/>
      <c r="CJ170" s="11"/>
      <c r="CK170" s="11"/>
      <c r="CL170" s="11"/>
      <c r="CM170" s="11"/>
      <c r="CN170" s="11"/>
      <c r="CO170" s="11"/>
      <c r="CP170" s="11"/>
      <c r="CQ170" s="11"/>
      <c r="CR170" s="11"/>
      <c r="CS170" s="11"/>
      <c r="CT170" s="11"/>
      <c r="CU170" s="11"/>
      <c r="CV170" s="11"/>
      <c r="CW170" s="11"/>
      <c r="CX170" s="11"/>
      <c r="CY170" s="11"/>
      <c r="CZ170" s="11"/>
      <c r="DA170" s="11"/>
      <c r="DB170" s="11"/>
      <c r="DC170" s="11"/>
      <c r="DD170" s="11"/>
      <c r="DE170" s="11"/>
      <c r="DF170" s="11"/>
      <c r="DG170" s="11"/>
      <c r="DH170" s="11"/>
      <c r="DI170" s="11"/>
      <c r="DJ170" s="11"/>
      <c r="DK170" s="11"/>
      <c r="DL170" s="11"/>
      <c r="DM170" s="11"/>
      <c r="DN170" s="11"/>
      <c r="DO170" s="11"/>
      <c r="DP170" s="11"/>
      <c r="DQ170" s="11"/>
      <c r="DR170" s="11"/>
      <c r="DS170" s="11"/>
      <c r="DT170" s="11"/>
      <c r="DU170" s="11"/>
      <c r="DV170" s="11"/>
      <c r="DW170" s="11"/>
      <c r="DX170" s="11"/>
      <c r="DY170" s="11"/>
      <c r="DZ170" s="11"/>
      <c r="EA170" s="11"/>
      <c r="EB170" s="11"/>
      <c r="EC170" s="11"/>
      <c r="ED170" s="11"/>
      <c r="EE170" s="11"/>
      <c r="EF170" s="11"/>
      <c r="EG170" s="11"/>
      <c r="EH170" s="11"/>
      <c r="EI170" s="11"/>
    </row>
    <row r="171" spans="1:139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  <c r="BI171" s="11"/>
      <c r="BJ171" s="11"/>
      <c r="BK171" s="11"/>
      <c r="BL171" s="11"/>
      <c r="BM171" s="11"/>
      <c r="BN171" s="11"/>
      <c r="BO171" s="11"/>
      <c r="BP171" s="11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  <c r="CC171" s="11"/>
      <c r="CD171" s="11"/>
      <c r="CE171" s="11"/>
      <c r="CF171" s="11"/>
      <c r="CG171" s="11"/>
      <c r="CH171" s="11"/>
      <c r="CI171" s="11"/>
      <c r="CJ171" s="11"/>
      <c r="CK171" s="11"/>
      <c r="CL171" s="11"/>
      <c r="CM171" s="11"/>
      <c r="CN171" s="11"/>
      <c r="CO171" s="11"/>
      <c r="CP171" s="11"/>
      <c r="CQ171" s="11"/>
      <c r="CR171" s="11"/>
      <c r="CS171" s="11"/>
      <c r="CT171" s="11"/>
      <c r="CU171" s="11"/>
      <c r="CV171" s="11"/>
      <c r="CW171" s="11"/>
      <c r="CX171" s="11"/>
      <c r="CY171" s="11"/>
      <c r="CZ171" s="11"/>
      <c r="DA171" s="11"/>
      <c r="DB171" s="11"/>
      <c r="DC171" s="11"/>
      <c r="DD171" s="11"/>
      <c r="DE171" s="11"/>
      <c r="DF171" s="11"/>
      <c r="DG171" s="11"/>
      <c r="DH171" s="11"/>
      <c r="DI171" s="11"/>
      <c r="DJ171" s="11"/>
      <c r="DK171" s="11"/>
      <c r="DL171" s="11"/>
      <c r="DM171" s="11"/>
      <c r="DN171" s="11"/>
      <c r="DO171" s="11"/>
      <c r="DP171" s="11"/>
      <c r="DQ171" s="11"/>
      <c r="DR171" s="11"/>
      <c r="DS171" s="11"/>
      <c r="DT171" s="11"/>
      <c r="DU171" s="11"/>
      <c r="DV171" s="11"/>
      <c r="DW171" s="11"/>
      <c r="DX171" s="11"/>
      <c r="DY171" s="11"/>
      <c r="DZ171" s="11"/>
      <c r="EA171" s="11"/>
      <c r="EB171" s="11"/>
      <c r="EC171" s="11"/>
      <c r="ED171" s="11"/>
      <c r="EE171" s="11"/>
      <c r="EF171" s="11"/>
      <c r="EG171" s="11"/>
      <c r="EH171" s="11"/>
      <c r="EI171" s="11"/>
    </row>
    <row r="172" spans="1:139">
      <c r="A172" s="11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  <c r="BC172" s="11"/>
      <c r="BD172" s="11"/>
      <c r="BE172" s="11"/>
      <c r="BF172" s="11"/>
      <c r="BG172" s="11"/>
      <c r="BH172" s="11"/>
      <c r="BI172" s="11"/>
      <c r="BJ172" s="11"/>
      <c r="BK172" s="11"/>
      <c r="BL172" s="11"/>
      <c r="BM172" s="11"/>
      <c r="BN172" s="11"/>
      <c r="BO172" s="11"/>
      <c r="BP172" s="11"/>
      <c r="BQ172" s="11"/>
      <c r="BR172" s="11"/>
      <c r="BS172" s="11"/>
      <c r="BT172" s="11"/>
      <c r="BU172" s="11"/>
      <c r="BV172" s="11"/>
      <c r="BW172" s="11"/>
      <c r="BX172" s="11"/>
      <c r="BY172" s="11"/>
      <c r="BZ172" s="11"/>
      <c r="CA172" s="11"/>
      <c r="CB172" s="11"/>
      <c r="CC172" s="11"/>
      <c r="CD172" s="11"/>
      <c r="CE172" s="11"/>
      <c r="CF172" s="11"/>
      <c r="CG172" s="11"/>
      <c r="CH172" s="11"/>
      <c r="CI172" s="11"/>
      <c r="CJ172" s="11"/>
      <c r="CK172" s="11"/>
      <c r="CL172" s="11"/>
      <c r="CM172" s="11"/>
      <c r="CN172" s="11"/>
      <c r="CO172" s="11"/>
      <c r="CP172" s="11"/>
      <c r="CQ172" s="11"/>
      <c r="CR172" s="11"/>
      <c r="CS172" s="11"/>
      <c r="CT172" s="11"/>
      <c r="CU172" s="11"/>
      <c r="CV172" s="11"/>
      <c r="CW172" s="11"/>
      <c r="CX172" s="11"/>
      <c r="CY172" s="11"/>
      <c r="CZ172" s="11"/>
      <c r="DA172" s="11"/>
      <c r="DB172" s="11"/>
      <c r="DC172" s="11"/>
      <c r="DD172" s="11"/>
      <c r="DE172" s="11"/>
      <c r="DF172" s="11"/>
      <c r="DG172" s="11"/>
      <c r="DH172" s="11"/>
      <c r="DI172" s="11"/>
      <c r="DJ172" s="11"/>
      <c r="DK172" s="11"/>
      <c r="DL172" s="11"/>
      <c r="DM172" s="11"/>
      <c r="DN172" s="11"/>
      <c r="DO172" s="11"/>
      <c r="DP172" s="11"/>
      <c r="DQ172" s="11"/>
      <c r="DR172" s="11"/>
      <c r="DS172" s="11"/>
      <c r="DT172" s="11"/>
      <c r="DU172" s="11"/>
      <c r="DV172" s="11"/>
      <c r="DW172" s="11"/>
      <c r="DX172" s="11"/>
      <c r="DY172" s="11"/>
      <c r="DZ172" s="11"/>
      <c r="EA172" s="11"/>
      <c r="EB172" s="11"/>
      <c r="EC172" s="11"/>
      <c r="ED172" s="11"/>
      <c r="EE172" s="11"/>
      <c r="EF172" s="11"/>
      <c r="EG172" s="11"/>
      <c r="EH172" s="11"/>
      <c r="EI172" s="11"/>
    </row>
    <row r="173" spans="1:139">
      <c r="A173" s="11"/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  <c r="AJ173" s="11"/>
      <c r="AK173" s="11"/>
      <c r="AL173" s="11"/>
      <c r="AM173" s="11"/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  <c r="AZ173" s="11"/>
      <c r="BA173" s="11"/>
      <c r="BB173" s="11"/>
      <c r="BC173" s="11"/>
      <c r="BD173" s="11"/>
      <c r="BE173" s="11"/>
      <c r="BF173" s="11"/>
      <c r="BG173" s="11"/>
      <c r="BH173" s="11"/>
      <c r="BI173" s="11"/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 s="11"/>
      <c r="BV173" s="11"/>
      <c r="BW173" s="11"/>
      <c r="BX173" s="11"/>
      <c r="BY173" s="11"/>
      <c r="BZ173" s="11"/>
      <c r="CA173" s="11"/>
      <c r="CB173" s="11"/>
      <c r="CC173" s="11"/>
      <c r="CD173" s="11"/>
      <c r="CE173" s="11"/>
      <c r="CF173" s="11"/>
      <c r="CG173" s="11"/>
      <c r="CH173" s="11"/>
      <c r="CI173" s="11"/>
      <c r="CJ173" s="11"/>
      <c r="CK173" s="11"/>
      <c r="CL173" s="11"/>
      <c r="CM173" s="11"/>
      <c r="CN173" s="11"/>
      <c r="CO173" s="11"/>
      <c r="CP173" s="11"/>
      <c r="CQ173" s="11"/>
      <c r="CR173" s="11"/>
      <c r="CS173" s="11"/>
      <c r="CT173" s="11"/>
      <c r="CU173" s="11"/>
      <c r="CV173" s="11"/>
      <c r="CW173" s="11"/>
      <c r="CX173" s="11"/>
      <c r="CY173" s="11"/>
      <c r="CZ173" s="11"/>
      <c r="DA173" s="11"/>
      <c r="DB173" s="11"/>
      <c r="DC173" s="11"/>
      <c r="DD173" s="11"/>
      <c r="DE173" s="11"/>
      <c r="DF173" s="11"/>
      <c r="DG173" s="11"/>
      <c r="DH173" s="11"/>
      <c r="DI173" s="11"/>
      <c r="DJ173" s="11"/>
      <c r="DK173" s="11"/>
      <c r="DL173" s="11"/>
      <c r="DM173" s="11"/>
      <c r="DN173" s="11"/>
      <c r="DO173" s="11"/>
      <c r="DP173" s="11"/>
      <c r="DQ173" s="11"/>
      <c r="DR173" s="11"/>
      <c r="DS173" s="11"/>
      <c r="DT173" s="11"/>
      <c r="DU173" s="11"/>
      <c r="DV173" s="11"/>
      <c r="DW173" s="11"/>
      <c r="DX173" s="11"/>
      <c r="DY173" s="11"/>
      <c r="DZ173" s="11"/>
      <c r="EA173" s="11"/>
      <c r="EB173" s="11"/>
      <c r="EC173" s="11"/>
      <c r="ED173" s="11"/>
      <c r="EE173" s="11"/>
      <c r="EF173" s="11"/>
      <c r="EG173" s="11"/>
      <c r="EH173" s="11"/>
      <c r="EI173" s="11"/>
    </row>
    <row r="174" spans="1:139">
      <c r="A174" s="11"/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  <c r="AL174" s="11"/>
      <c r="AM174" s="11"/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  <c r="AZ174" s="11"/>
      <c r="BA174" s="11"/>
      <c r="BB174" s="11"/>
      <c r="BC174" s="11"/>
      <c r="BD174" s="11"/>
      <c r="BE174" s="11"/>
      <c r="BF174" s="11"/>
      <c r="BG174" s="11"/>
      <c r="BH174" s="11"/>
      <c r="BI174" s="11"/>
      <c r="BJ174" s="11"/>
      <c r="BK174" s="11"/>
      <c r="BL174" s="11"/>
      <c r="BM174" s="11"/>
      <c r="BN174" s="11"/>
      <c r="BO174" s="11"/>
      <c r="BP174" s="11"/>
      <c r="BQ174" s="11"/>
      <c r="BR174" s="11"/>
      <c r="BS174" s="11"/>
      <c r="BT174" s="11"/>
      <c r="BU174" s="11"/>
      <c r="BV174" s="11"/>
      <c r="BW174" s="11"/>
      <c r="BX174" s="11"/>
      <c r="BY174" s="11"/>
      <c r="BZ174" s="11"/>
      <c r="CA174" s="11"/>
      <c r="CB174" s="11"/>
      <c r="CC174" s="11"/>
      <c r="CD174" s="11"/>
      <c r="CE174" s="11"/>
      <c r="CF174" s="11"/>
      <c r="CG174" s="11"/>
      <c r="CH174" s="11"/>
      <c r="CI174" s="11"/>
      <c r="CJ174" s="11"/>
      <c r="CK174" s="11"/>
      <c r="CL174" s="11"/>
      <c r="CM174" s="11"/>
      <c r="CN174" s="11"/>
      <c r="CO174" s="11"/>
      <c r="CP174" s="11"/>
      <c r="CQ174" s="11"/>
      <c r="CR174" s="11"/>
      <c r="CS174" s="11"/>
      <c r="CT174" s="11"/>
      <c r="CU174" s="11"/>
      <c r="CV174" s="11"/>
      <c r="CW174" s="11"/>
      <c r="CX174" s="11"/>
      <c r="CY174" s="11"/>
      <c r="CZ174" s="11"/>
      <c r="DA174" s="11"/>
      <c r="DB174" s="11"/>
      <c r="DC174" s="11"/>
      <c r="DD174" s="11"/>
      <c r="DE174" s="11"/>
      <c r="DF174" s="11"/>
      <c r="DG174" s="11"/>
      <c r="DH174" s="11"/>
      <c r="DI174" s="11"/>
      <c r="DJ174" s="11"/>
      <c r="DK174" s="11"/>
      <c r="DL174" s="11"/>
      <c r="DM174" s="11"/>
      <c r="DN174" s="11"/>
      <c r="DO174" s="11"/>
      <c r="DP174" s="11"/>
      <c r="DQ174" s="11"/>
      <c r="DR174" s="11"/>
      <c r="DS174" s="11"/>
      <c r="DT174" s="11"/>
      <c r="DU174" s="11"/>
      <c r="DV174" s="11"/>
      <c r="DW174" s="11"/>
      <c r="DX174" s="11"/>
      <c r="DY174" s="11"/>
      <c r="DZ174" s="11"/>
      <c r="EA174" s="11"/>
      <c r="EB174" s="11"/>
      <c r="EC174" s="11"/>
      <c r="ED174" s="11"/>
      <c r="EE174" s="11"/>
      <c r="EF174" s="11"/>
      <c r="EG174" s="11"/>
      <c r="EH174" s="11"/>
      <c r="EI174" s="11"/>
    </row>
    <row r="175" spans="1:139">
      <c r="A175" s="11"/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  <c r="BJ175" s="11"/>
      <c r="BK175" s="11"/>
      <c r="BL175" s="11"/>
      <c r="BM175" s="11"/>
      <c r="BN175" s="11"/>
      <c r="BO175" s="11"/>
      <c r="BP175" s="11"/>
      <c r="BQ175" s="11"/>
      <c r="BR175" s="11"/>
      <c r="BS175" s="11"/>
      <c r="BT175" s="11"/>
      <c r="BU175" s="11"/>
      <c r="BV175" s="11"/>
      <c r="BW175" s="11"/>
      <c r="BX175" s="11"/>
      <c r="BY175" s="11"/>
      <c r="BZ175" s="11"/>
      <c r="CA175" s="11"/>
      <c r="CB175" s="11"/>
      <c r="CC175" s="11"/>
      <c r="CD175" s="11"/>
      <c r="CE175" s="11"/>
      <c r="CF175" s="11"/>
      <c r="CG175" s="11"/>
      <c r="CH175" s="11"/>
      <c r="CI175" s="11"/>
      <c r="CJ175" s="11"/>
      <c r="CK175" s="11"/>
      <c r="CL175" s="11"/>
      <c r="CM175" s="11"/>
      <c r="CN175" s="11"/>
      <c r="CO175" s="11"/>
      <c r="CP175" s="11"/>
      <c r="CQ175" s="11"/>
      <c r="CR175" s="11"/>
      <c r="CS175" s="11"/>
      <c r="CT175" s="11"/>
      <c r="CU175" s="11"/>
      <c r="CV175" s="11"/>
      <c r="CW175" s="11"/>
      <c r="CX175" s="11"/>
      <c r="CY175" s="11"/>
      <c r="CZ175" s="11"/>
      <c r="DA175" s="11"/>
      <c r="DB175" s="11"/>
      <c r="DC175" s="11"/>
      <c r="DD175" s="11"/>
      <c r="DE175" s="11"/>
      <c r="DF175" s="11"/>
      <c r="DG175" s="11"/>
      <c r="DH175" s="11"/>
      <c r="DI175" s="11"/>
      <c r="DJ175" s="11"/>
      <c r="DK175" s="11"/>
      <c r="DL175" s="11"/>
      <c r="DM175" s="11"/>
      <c r="DN175" s="11"/>
      <c r="DO175" s="11"/>
      <c r="DP175" s="11"/>
      <c r="DQ175" s="11"/>
      <c r="DR175" s="11"/>
      <c r="DS175" s="11"/>
      <c r="DT175" s="11"/>
      <c r="DU175" s="11"/>
      <c r="DV175" s="11"/>
      <c r="DW175" s="11"/>
      <c r="DX175" s="11"/>
      <c r="DY175" s="11"/>
      <c r="DZ175" s="11"/>
      <c r="EA175" s="11"/>
      <c r="EB175" s="11"/>
      <c r="EC175" s="11"/>
      <c r="ED175" s="11"/>
      <c r="EE175" s="11"/>
      <c r="EF175" s="11"/>
      <c r="EG175" s="11"/>
      <c r="EH175" s="11"/>
      <c r="EI175" s="11"/>
    </row>
    <row r="176" spans="1:139">
      <c r="A176" s="11"/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1"/>
      <c r="AM176" s="11"/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  <c r="AZ176" s="11"/>
      <c r="BA176" s="11"/>
      <c r="BB176" s="11"/>
      <c r="BC176" s="11"/>
      <c r="BD176" s="11"/>
      <c r="BE176" s="11"/>
      <c r="BF176" s="11"/>
      <c r="BG176" s="11"/>
      <c r="BH176" s="11"/>
      <c r="BI176" s="11"/>
      <c r="BJ176" s="11"/>
      <c r="BK176" s="11"/>
      <c r="BL176" s="11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  <c r="CD176" s="11"/>
      <c r="CE176" s="11"/>
      <c r="CF176" s="11"/>
      <c r="CG176" s="11"/>
      <c r="CH176" s="11"/>
      <c r="CI176" s="11"/>
      <c r="CJ176" s="11"/>
      <c r="CK176" s="11"/>
      <c r="CL176" s="11"/>
      <c r="CM176" s="11"/>
      <c r="CN176" s="11"/>
      <c r="CO176" s="11"/>
      <c r="CP176" s="11"/>
      <c r="CQ176" s="11"/>
      <c r="CR176" s="11"/>
      <c r="CS176" s="11"/>
      <c r="CT176" s="11"/>
      <c r="CU176" s="11"/>
      <c r="CV176" s="11"/>
      <c r="CW176" s="11"/>
      <c r="CX176" s="11"/>
      <c r="CY176" s="11"/>
      <c r="CZ176" s="11"/>
      <c r="DA176" s="11"/>
      <c r="DB176" s="11"/>
      <c r="DC176" s="11"/>
      <c r="DD176" s="11"/>
      <c r="DE176" s="11"/>
      <c r="DF176" s="11"/>
      <c r="DG176" s="11"/>
      <c r="DH176" s="11"/>
      <c r="DI176" s="11"/>
      <c r="DJ176" s="11"/>
      <c r="DK176" s="11"/>
      <c r="DL176" s="11"/>
      <c r="DM176" s="11"/>
      <c r="DN176" s="11"/>
      <c r="DO176" s="11"/>
      <c r="DP176" s="11"/>
      <c r="DQ176" s="11"/>
      <c r="DR176" s="11"/>
      <c r="DS176" s="11"/>
      <c r="DT176" s="11"/>
      <c r="DU176" s="11"/>
      <c r="DV176" s="11"/>
      <c r="DW176" s="11"/>
      <c r="DX176" s="11"/>
      <c r="DY176" s="11"/>
      <c r="DZ176" s="11"/>
      <c r="EA176" s="11"/>
      <c r="EB176" s="11"/>
      <c r="EC176" s="11"/>
      <c r="ED176" s="11"/>
      <c r="EE176" s="11"/>
      <c r="EF176" s="11"/>
      <c r="EG176" s="11"/>
      <c r="EH176" s="11"/>
      <c r="EI176" s="11"/>
    </row>
    <row r="177" spans="1:139">
      <c r="A177" s="11"/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  <c r="AJ177" s="11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  <c r="AZ177" s="11"/>
      <c r="BA177" s="11"/>
      <c r="BB177" s="11"/>
      <c r="BC177" s="11"/>
      <c r="BD177" s="11"/>
      <c r="BE177" s="11"/>
      <c r="BF177" s="11"/>
      <c r="BG177" s="11"/>
      <c r="BH177" s="11"/>
      <c r="BI177" s="11"/>
      <c r="BJ177" s="11"/>
      <c r="BK177" s="11"/>
      <c r="BL177" s="11"/>
      <c r="BM177" s="11"/>
      <c r="BN177" s="11"/>
      <c r="BO177" s="11"/>
      <c r="BP177" s="11"/>
      <c r="BQ177" s="11"/>
      <c r="BR177" s="11"/>
      <c r="BS177" s="11"/>
      <c r="BT177" s="11"/>
      <c r="BU177" s="11"/>
      <c r="BV177" s="11"/>
      <c r="BW177" s="11"/>
      <c r="BX177" s="11"/>
      <c r="BY177" s="11"/>
      <c r="BZ177" s="11"/>
      <c r="CA177" s="11"/>
      <c r="CB177" s="11"/>
      <c r="CC177" s="11"/>
      <c r="CD177" s="11"/>
      <c r="CE177" s="11"/>
      <c r="CF177" s="11"/>
      <c r="CG177" s="11"/>
      <c r="CH177" s="11"/>
      <c r="CI177" s="11"/>
      <c r="CJ177" s="11"/>
      <c r="CK177" s="11"/>
      <c r="CL177" s="11"/>
      <c r="CM177" s="11"/>
      <c r="CN177" s="11"/>
      <c r="CO177" s="11"/>
      <c r="CP177" s="11"/>
      <c r="CQ177" s="11"/>
      <c r="CR177" s="11"/>
      <c r="CS177" s="11"/>
      <c r="CT177" s="11"/>
      <c r="CU177" s="11"/>
      <c r="CV177" s="11"/>
      <c r="CW177" s="11"/>
      <c r="CX177" s="11"/>
      <c r="CY177" s="11"/>
      <c r="CZ177" s="11"/>
      <c r="DA177" s="11"/>
      <c r="DB177" s="11"/>
      <c r="DC177" s="11"/>
      <c r="DD177" s="11"/>
      <c r="DE177" s="11"/>
      <c r="DF177" s="11"/>
      <c r="DG177" s="11"/>
      <c r="DH177" s="11"/>
      <c r="DI177" s="11"/>
      <c r="DJ177" s="11"/>
      <c r="DK177" s="11"/>
      <c r="DL177" s="11"/>
      <c r="DM177" s="11"/>
      <c r="DN177" s="11"/>
      <c r="DO177" s="11"/>
      <c r="DP177" s="11"/>
      <c r="DQ177" s="11"/>
      <c r="DR177" s="11"/>
      <c r="DS177" s="11"/>
      <c r="DT177" s="11"/>
      <c r="DU177" s="11"/>
      <c r="DV177" s="11"/>
      <c r="DW177" s="11"/>
      <c r="DX177" s="11"/>
      <c r="DY177" s="11"/>
      <c r="DZ177" s="11"/>
      <c r="EA177" s="11"/>
      <c r="EB177" s="11"/>
      <c r="EC177" s="11"/>
      <c r="ED177" s="11"/>
      <c r="EE177" s="11"/>
      <c r="EF177" s="11"/>
      <c r="EG177" s="11"/>
      <c r="EH177" s="11"/>
      <c r="EI177" s="11"/>
    </row>
    <row r="178" spans="1:139">
      <c r="A178" s="11"/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  <c r="AL178" s="11"/>
      <c r="AM178" s="11"/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  <c r="AZ178" s="11"/>
      <c r="BA178" s="11"/>
      <c r="BB178" s="11"/>
      <c r="BC178" s="11"/>
      <c r="BD178" s="11"/>
      <c r="BE178" s="11"/>
      <c r="BF178" s="11"/>
      <c r="BG178" s="11"/>
      <c r="BH178" s="11"/>
      <c r="BI178" s="11"/>
      <c r="BJ178" s="11"/>
      <c r="BK178" s="11"/>
      <c r="BL178" s="11"/>
      <c r="BM178" s="11"/>
      <c r="BN178" s="11"/>
      <c r="BO178" s="11"/>
      <c r="BP178" s="11"/>
      <c r="BQ178" s="11"/>
      <c r="BR178" s="11"/>
      <c r="BS178" s="11"/>
      <c r="BT178" s="11"/>
      <c r="BU178" s="11"/>
      <c r="BV178" s="11"/>
      <c r="BW178" s="11"/>
      <c r="BX178" s="11"/>
      <c r="BY178" s="11"/>
      <c r="BZ178" s="11"/>
      <c r="CA178" s="11"/>
      <c r="CB178" s="11"/>
      <c r="CC178" s="11"/>
      <c r="CD178" s="11"/>
      <c r="CE178" s="11"/>
      <c r="CF178" s="11"/>
      <c r="CG178" s="11"/>
      <c r="CH178" s="11"/>
      <c r="CI178" s="11"/>
      <c r="CJ178" s="11"/>
      <c r="CK178" s="11"/>
      <c r="CL178" s="11"/>
      <c r="CM178" s="11"/>
      <c r="CN178" s="11"/>
      <c r="CO178" s="11"/>
      <c r="CP178" s="11"/>
      <c r="CQ178" s="11"/>
      <c r="CR178" s="11"/>
      <c r="CS178" s="11"/>
      <c r="CT178" s="11"/>
      <c r="CU178" s="11"/>
      <c r="CV178" s="11"/>
      <c r="CW178" s="11"/>
      <c r="CX178" s="11"/>
      <c r="CY178" s="11"/>
      <c r="CZ178" s="11"/>
      <c r="DA178" s="11"/>
      <c r="DB178" s="11"/>
      <c r="DC178" s="11"/>
      <c r="DD178" s="11"/>
      <c r="DE178" s="11"/>
      <c r="DF178" s="11"/>
      <c r="DG178" s="11"/>
      <c r="DH178" s="11"/>
      <c r="DI178" s="11"/>
      <c r="DJ178" s="11"/>
      <c r="DK178" s="11"/>
      <c r="DL178" s="11"/>
      <c r="DM178" s="11"/>
      <c r="DN178" s="11"/>
      <c r="DO178" s="11"/>
      <c r="DP178" s="11"/>
      <c r="DQ178" s="11"/>
      <c r="DR178" s="11"/>
      <c r="DS178" s="11"/>
      <c r="DT178" s="11"/>
      <c r="DU178" s="11"/>
      <c r="DV178" s="11"/>
      <c r="DW178" s="11"/>
      <c r="DX178" s="11"/>
      <c r="DY178" s="11"/>
      <c r="DZ178" s="11"/>
      <c r="EA178" s="11"/>
      <c r="EB178" s="11"/>
      <c r="EC178" s="11"/>
      <c r="ED178" s="11"/>
      <c r="EE178" s="11"/>
      <c r="EF178" s="11"/>
      <c r="EG178" s="11"/>
      <c r="EH178" s="11"/>
      <c r="EI178" s="11"/>
    </row>
    <row r="179" spans="1:139">
      <c r="A179" s="11"/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  <c r="AJ179" s="11"/>
      <c r="AK179" s="11"/>
      <c r="AL179" s="11"/>
      <c r="AM179" s="11"/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  <c r="AZ179" s="11"/>
      <c r="BA179" s="11"/>
      <c r="BB179" s="11"/>
      <c r="BC179" s="11"/>
      <c r="BD179" s="11"/>
      <c r="BE179" s="11"/>
      <c r="BF179" s="11"/>
      <c r="BG179" s="11"/>
      <c r="BH179" s="11"/>
      <c r="BI179" s="11"/>
      <c r="BJ179" s="11"/>
      <c r="BK179" s="11"/>
      <c r="BL179" s="11"/>
      <c r="BM179" s="11"/>
      <c r="BN179" s="11"/>
      <c r="BO179" s="11"/>
      <c r="BP179" s="11"/>
      <c r="BQ179" s="11"/>
      <c r="BR179" s="11"/>
      <c r="BS179" s="11"/>
      <c r="BT179" s="11"/>
      <c r="BU179" s="11"/>
      <c r="BV179" s="11"/>
      <c r="BW179" s="11"/>
      <c r="BX179" s="11"/>
      <c r="BY179" s="11"/>
      <c r="BZ179" s="11"/>
      <c r="CA179" s="11"/>
      <c r="CB179" s="11"/>
      <c r="CC179" s="11"/>
      <c r="CD179" s="11"/>
      <c r="CE179" s="11"/>
      <c r="CF179" s="11"/>
      <c r="CG179" s="11"/>
      <c r="CH179" s="11"/>
      <c r="CI179" s="11"/>
      <c r="CJ179" s="11"/>
      <c r="CK179" s="11"/>
      <c r="CL179" s="11"/>
      <c r="CM179" s="11"/>
      <c r="CN179" s="11"/>
      <c r="CO179" s="11"/>
      <c r="CP179" s="11"/>
      <c r="CQ179" s="11"/>
      <c r="CR179" s="11"/>
      <c r="CS179" s="11"/>
      <c r="CT179" s="11"/>
      <c r="CU179" s="11"/>
      <c r="CV179" s="11"/>
      <c r="CW179" s="11"/>
      <c r="CX179" s="11"/>
      <c r="CY179" s="11"/>
      <c r="CZ179" s="11"/>
      <c r="DA179" s="11"/>
      <c r="DB179" s="11"/>
      <c r="DC179" s="11"/>
      <c r="DD179" s="11"/>
      <c r="DE179" s="11"/>
      <c r="DF179" s="11"/>
      <c r="DG179" s="11"/>
      <c r="DH179" s="11"/>
      <c r="DI179" s="11"/>
      <c r="DJ179" s="11"/>
      <c r="DK179" s="11"/>
      <c r="DL179" s="11"/>
      <c r="DM179" s="11"/>
      <c r="DN179" s="11"/>
      <c r="DO179" s="11"/>
      <c r="DP179" s="11"/>
      <c r="DQ179" s="11"/>
      <c r="DR179" s="11"/>
      <c r="DS179" s="11"/>
      <c r="DT179" s="11"/>
      <c r="DU179" s="11"/>
      <c r="DV179" s="11"/>
      <c r="DW179" s="11"/>
      <c r="DX179" s="11"/>
      <c r="DY179" s="11"/>
      <c r="DZ179" s="11"/>
      <c r="EA179" s="11"/>
      <c r="EB179" s="11"/>
      <c r="EC179" s="11"/>
      <c r="ED179" s="11"/>
      <c r="EE179" s="11"/>
      <c r="EF179" s="11"/>
      <c r="EG179" s="11"/>
      <c r="EH179" s="11"/>
      <c r="EI179" s="11"/>
    </row>
    <row r="180" spans="1:139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  <c r="AJ180" s="11"/>
      <c r="AK180" s="11"/>
      <c r="AL180" s="11"/>
      <c r="AM180" s="11"/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  <c r="AZ180" s="11"/>
      <c r="BA180" s="11"/>
      <c r="BB180" s="11"/>
      <c r="BC180" s="11"/>
      <c r="BD180" s="11"/>
      <c r="BE180" s="11"/>
      <c r="BF180" s="11"/>
      <c r="BG180" s="11"/>
      <c r="BH180" s="11"/>
      <c r="BI180" s="11"/>
      <c r="BJ180" s="11"/>
      <c r="BK180" s="11"/>
      <c r="BL180" s="11"/>
      <c r="BM180" s="11"/>
      <c r="BN180" s="11"/>
      <c r="BO180" s="11"/>
      <c r="BP180" s="11"/>
      <c r="BQ180" s="11"/>
      <c r="BR180" s="11"/>
      <c r="BS180" s="11"/>
      <c r="BT180" s="11"/>
      <c r="BU180" s="11"/>
      <c r="BV180" s="11"/>
      <c r="BW180" s="11"/>
      <c r="BX180" s="11"/>
      <c r="BY180" s="11"/>
      <c r="BZ180" s="11"/>
      <c r="CA180" s="11"/>
      <c r="CB180" s="11"/>
      <c r="CC180" s="11"/>
      <c r="CD180" s="11"/>
      <c r="CE180" s="11"/>
      <c r="CF180" s="11"/>
      <c r="CG180" s="11"/>
      <c r="CH180" s="11"/>
      <c r="CI180" s="11"/>
      <c r="CJ180" s="11"/>
      <c r="CK180" s="11"/>
      <c r="CL180" s="11"/>
      <c r="CM180" s="11"/>
      <c r="CN180" s="11"/>
      <c r="CO180" s="11"/>
      <c r="CP180" s="11"/>
      <c r="CQ180" s="11"/>
      <c r="CR180" s="11"/>
      <c r="CS180" s="11"/>
      <c r="CT180" s="11"/>
      <c r="CU180" s="11"/>
      <c r="CV180" s="11"/>
      <c r="CW180" s="11"/>
      <c r="CX180" s="11"/>
      <c r="CY180" s="11"/>
      <c r="CZ180" s="11"/>
      <c r="DA180" s="11"/>
      <c r="DB180" s="11"/>
      <c r="DC180" s="11"/>
      <c r="DD180" s="11"/>
      <c r="DE180" s="11"/>
      <c r="DF180" s="11"/>
      <c r="DG180" s="11"/>
      <c r="DH180" s="11"/>
      <c r="DI180" s="11"/>
      <c r="DJ180" s="11"/>
      <c r="DK180" s="11"/>
      <c r="DL180" s="11"/>
      <c r="DM180" s="11"/>
      <c r="DN180" s="11"/>
      <c r="DO180" s="11"/>
      <c r="DP180" s="11"/>
      <c r="DQ180" s="11"/>
      <c r="DR180" s="11"/>
      <c r="DS180" s="11"/>
      <c r="DT180" s="11"/>
      <c r="DU180" s="11"/>
      <c r="DV180" s="11"/>
      <c r="DW180" s="11"/>
      <c r="DX180" s="11"/>
      <c r="DY180" s="11"/>
      <c r="DZ180" s="11"/>
      <c r="EA180" s="11"/>
      <c r="EB180" s="11"/>
      <c r="EC180" s="11"/>
      <c r="ED180" s="11"/>
      <c r="EE180" s="11"/>
      <c r="EF180" s="11"/>
      <c r="EG180" s="11"/>
      <c r="EH180" s="11"/>
      <c r="EI180" s="11"/>
    </row>
    <row r="181" spans="1:139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  <c r="AJ181" s="11"/>
      <c r="AK181" s="11"/>
      <c r="AL181" s="11"/>
      <c r="AM181" s="11"/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  <c r="BC181" s="11"/>
      <c r="BD181" s="11"/>
      <c r="BE181" s="11"/>
      <c r="BF181" s="11"/>
      <c r="BG181" s="11"/>
      <c r="BH181" s="11"/>
      <c r="BI181" s="11"/>
      <c r="BJ181" s="11"/>
      <c r="BK181" s="11"/>
      <c r="BL181" s="11"/>
      <c r="BM181" s="11"/>
      <c r="BN181" s="11"/>
      <c r="BO181" s="11"/>
      <c r="BP181" s="11"/>
      <c r="BQ181" s="11"/>
      <c r="BR181" s="11"/>
      <c r="BS181" s="11"/>
      <c r="BT181" s="11"/>
      <c r="BU181" s="11"/>
      <c r="BV181" s="11"/>
      <c r="BW181" s="11"/>
      <c r="BX181" s="11"/>
      <c r="BY181" s="11"/>
      <c r="BZ181" s="11"/>
      <c r="CA181" s="11"/>
      <c r="CB181" s="11"/>
      <c r="CC181" s="11"/>
      <c r="CD181" s="11"/>
      <c r="CE181" s="11"/>
      <c r="CF181" s="11"/>
      <c r="CG181" s="11"/>
      <c r="CH181" s="11"/>
      <c r="CI181" s="11"/>
      <c r="CJ181" s="11"/>
      <c r="CK181" s="11"/>
      <c r="CL181" s="11"/>
      <c r="CM181" s="11"/>
      <c r="CN181" s="11"/>
      <c r="CO181" s="11"/>
      <c r="CP181" s="11"/>
      <c r="CQ181" s="11"/>
      <c r="CR181" s="11"/>
      <c r="CS181" s="11"/>
      <c r="CT181" s="11"/>
      <c r="CU181" s="11"/>
      <c r="CV181" s="11"/>
      <c r="CW181" s="11"/>
      <c r="CX181" s="11"/>
      <c r="CY181" s="11"/>
      <c r="CZ181" s="11"/>
      <c r="DA181" s="11"/>
      <c r="DB181" s="11"/>
      <c r="DC181" s="11"/>
      <c r="DD181" s="11"/>
      <c r="DE181" s="11"/>
      <c r="DF181" s="11"/>
      <c r="DG181" s="11"/>
      <c r="DH181" s="11"/>
      <c r="DI181" s="11"/>
      <c r="DJ181" s="11"/>
      <c r="DK181" s="11"/>
      <c r="DL181" s="11"/>
      <c r="DM181" s="11"/>
      <c r="DN181" s="11"/>
      <c r="DO181" s="11"/>
      <c r="DP181" s="11"/>
      <c r="DQ181" s="11"/>
      <c r="DR181" s="11"/>
      <c r="DS181" s="11"/>
      <c r="DT181" s="11"/>
      <c r="DU181" s="11"/>
      <c r="DV181" s="11"/>
      <c r="DW181" s="11"/>
      <c r="DX181" s="11"/>
      <c r="DY181" s="11"/>
      <c r="DZ181" s="11"/>
      <c r="EA181" s="11"/>
      <c r="EB181" s="11"/>
      <c r="EC181" s="11"/>
      <c r="ED181" s="11"/>
      <c r="EE181" s="11"/>
      <c r="EF181" s="11"/>
      <c r="EG181" s="11"/>
      <c r="EH181" s="11"/>
      <c r="EI181" s="11"/>
    </row>
    <row r="182" spans="1:139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  <c r="AJ182" s="11"/>
      <c r="AK182" s="11"/>
      <c r="AL182" s="11"/>
      <c r="AM182" s="11"/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  <c r="AZ182" s="11"/>
      <c r="BA182" s="11"/>
      <c r="BB182" s="11"/>
      <c r="BC182" s="11"/>
      <c r="BD182" s="11"/>
      <c r="BE182" s="11"/>
      <c r="BF182" s="11"/>
      <c r="BG182" s="11"/>
      <c r="BH182" s="11"/>
      <c r="BI182" s="11"/>
      <c r="BJ182" s="11"/>
      <c r="BK182" s="11"/>
      <c r="BL182" s="11"/>
      <c r="BM182" s="11"/>
      <c r="BN182" s="11"/>
      <c r="BO182" s="11"/>
      <c r="BP182" s="11"/>
      <c r="BQ182" s="11"/>
      <c r="BR182" s="11"/>
      <c r="BS182" s="11"/>
      <c r="BT182" s="11"/>
      <c r="BU182" s="11"/>
      <c r="BV182" s="11"/>
      <c r="BW182" s="11"/>
      <c r="BX182" s="11"/>
      <c r="BY182" s="11"/>
      <c r="BZ182" s="11"/>
      <c r="CA182" s="11"/>
      <c r="CB182" s="11"/>
      <c r="CC182" s="11"/>
      <c r="CD182" s="11"/>
      <c r="CE182" s="11"/>
      <c r="CF182" s="11"/>
      <c r="CG182" s="11"/>
      <c r="CH182" s="11"/>
      <c r="CI182" s="11"/>
      <c r="CJ182" s="11"/>
      <c r="CK182" s="11"/>
      <c r="CL182" s="11"/>
      <c r="CM182" s="11"/>
      <c r="CN182" s="11"/>
      <c r="CO182" s="11"/>
      <c r="CP182" s="11"/>
      <c r="CQ182" s="11"/>
      <c r="CR182" s="11"/>
      <c r="CS182" s="11"/>
      <c r="CT182" s="11"/>
      <c r="CU182" s="11"/>
      <c r="CV182" s="11"/>
      <c r="CW182" s="11"/>
      <c r="CX182" s="11"/>
      <c r="CY182" s="11"/>
      <c r="CZ182" s="11"/>
      <c r="DA182" s="11"/>
      <c r="DB182" s="11"/>
      <c r="DC182" s="11"/>
      <c r="DD182" s="11"/>
      <c r="DE182" s="11"/>
      <c r="DF182" s="11"/>
      <c r="DG182" s="11"/>
      <c r="DH182" s="11"/>
      <c r="DI182" s="11"/>
      <c r="DJ182" s="11"/>
      <c r="DK182" s="11"/>
      <c r="DL182" s="11"/>
      <c r="DM182" s="11"/>
      <c r="DN182" s="11"/>
      <c r="DO182" s="11"/>
      <c r="DP182" s="11"/>
      <c r="DQ182" s="11"/>
      <c r="DR182" s="11"/>
      <c r="DS182" s="11"/>
      <c r="DT182" s="11"/>
      <c r="DU182" s="11"/>
      <c r="DV182" s="11"/>
      <c r="DW182" s="11"/>
      <c r="DX182" s="11"/>
      <c r="DY182" s="11"/>
      <c r="DZ182" s="11"/>
      <c r="EA182" s="11"/>
      <c r="EB182" s="11"/>
      <c r="EC182" s="11"/>
      <c r="ED182" s="11"/>
      <c r="EE182" s="11"/>
      <c r="EF182" s="11"/>
      <c r="EG182" s="11"/>
      <c r="EH182" s="11"/>
      <c r="EI182" s="11"/>
    </row>
    <row r="183" spans="1:139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  <c r="BJ183" s="11"/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11"/>
      <c r="BV183" s="11"/>
      <c r="BW183" s="11"/>
      <c r="BX183" s="11"/>
      <c r="BY183" s="11"/>
      <c r="BZ183" s="11"/>
      <c r="CA183" s="11"/>
      <c r="CB183" s="11"/>
      <c r="CC183" s="11"/>
      <c r="CD183" s="11"/>
      <c r="CE183" s="11"/>
      <c r="CF183" s="11"/>
      <c r="CG183" s="11"/>
      <c r="CH183" s="11"/>
      <c r="CI183" s="11"/>
      <c r="CJ183" s="11"/>
      <c r="CK183" s="11"/>
      <c r="CL183" s="11"/>
      <c r="CM183" s="11"/>
      <c r="CN183" s="11"/>
      <c r="CO183" s="11"/>
      <c r="CP183" s="11"/>
      <c r="CQ183" s="11"/>
      <c r="CR183" s="11"/>
      <c r="CS183" s="11"/>
      <c r="CT183" s="11"/>
      <c r="CU183" s="11"/>
      <c r="CV183" s="11"/>
      <c r="CW183" s="11"/>
      <c r="CX183" s="11"/>
      <c r="CY183" s="11"/>
      <c r="CZ183" s="11"/>
      <c r="DA183" s="11"/>
      <c r="DB183" s="11"/>
      <c r="DC183" s="11"/>
      <c r="DD183" s="11"/>
      <c r="DE183" s="11"/>
      <c r="DF183" s="11"/>
      <c r="DG183" s="11"/>
      <c r="DH183" s="11"/>
      <c r="DI183" s="11"/>
      <c r="DJ183" s="11"/>
      <c r="DK183" s="11"/>
      <c r="DL183" s="11"/>
      <c r="DM183" s="11"/>
      <c r="DN183" s="11"/>
      <c r="DO183" s="11"/>
      <c r="DP183" s="11"/>
      <c r="DQ183" s="11"/>
      <c r="DR183" s="11"/>
      <c r="DS183" s="11"/>
      <c r="DT183" s="11"/>
      <c r="DU183" s="11"/>
      <c r="DV183" s="11"/>
      <c r="DW183" s="11"/>
      <c r="DX183" s="11"/>
      <c r="DY183" s="11"/>
      <c r="DZ183" s="11"/>
      <c r="EA183" s="11"/>
      <c r="EB183" s="11"/>
      <c r="EC183" s="11"/>
      <c r="ED183" s="11"/>
      <c r="EE183" s="11"/>
      <c r="EF183" s="11"/>
      <c r="EG183" s="11"/>
      <c r="EH183" s="11"/>
      <c r="EI183" s="11"/>
    </row>
    <row r="184" spans="1:139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  <c r="AJ184" s="11"/>
      <c r="AK184" s="11"/>
      <c r="AL184" s="11"/>
      <c r="AM184" s="11"/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  <c r="AZ184" s="11"/>
      <c r="BA184" s="11"/>
      <c r="BB184" s="11"/>
      <c r="BC184" s="11"/>
      <c r="BD184" s="11"/>
      <c r="BE184" s="11"/>
      <c r="BF184" s="11"/>
      <c r="BG184" s="11"/>
      <c r="BH184" s="11"/>
      <c r="BI184" s="11"/>
      <c r="BJ184" s="11"/>
      <c r="BK184" s="11"/>
      <c r="BL184" s="11"/>
      <c r="BM184" s="11"/>
      <c r="BN184" s="11"/>
      <c r="BO184" s="11"/>
      <c r="BP184" s="11"/>
      <c r="BQ184" s="11"/>
      <c r="BR184" s="11"/>
      <c r="BS184" s="11"/>
      <c r="BT184" s="11"/>
      <c r="BU184" s="11"/>
      <c r="BV184" s="11"/>
      <c r="BW184" s="11"/>
      <c r="BX184" s="11"/>
      <c r="BY184" s="11"/>
      <c r="BZ184" s="11"/>
      <c r="CA184" s="11"/>
      <c r="CB184" s="11"/>
      <c r="CC184" s="11"/>
      <c r="CD184" s="11"/>
      <c r="CE184" s="11"/>
      <c r="CF184" s="11"/>
      <c r="CG184" s="11"/>
      <c r="CH184" s="11"/>
      <c r="CI184" s="11"/>
      <c r="CJ184" s="11"/>
      <c r="CK184" s="11"/>
      <c r="CL184" s="11"/>
      <c r="CM184" s="11"/>
      <c r="CN184" s="11"/>
      <c r="CO184" s="11"/>
      <c r="CP184" s="11"/>
      <c r="CQ184" s="11"/>
      <c r="CR184" s="11"/>
      <c r="CS184" s="11"/>
      <c r="CT184" s="11"/>
      <c r="CU184" s="11"/>
      <c r="CV184" s="11"/>
      <c r="CW184" s="11"/>
      <c r="CX184" s="11"/>
      <c r="CY184" s="11"/>
      <c r="CZ184" s="11"/>
      <c r="DA184" s="11"/>
      <c r="DB184" s="11"/>
      <c r="DC184" s="11"/>
      <c r="DD184" s="11"/>
      <c r="DE184" s="11"/>
      <c r="DF184" s="11"/>
      <c r="DG184" s="11"/>
      <c r="DH184" s="11"/>
      <c r="DI184" s="11"/>
      <c r="DJ184" s="11"/>
      <c r="DK184" s="11"/>
      <c r="DL184" s="11"/>
      <c r="DM184" s="11"/>
      <c r="DN184" s="11"/>
      <c r="DO184" s="11"/>
      <c r="DP184" s="11"/>
      <c r="DQ184" s="11"/>
      <c r="DR184" s="11"/>
      <c r="DS184" s="11"/>
      <c r="DT184" s="11"/>
      <c r="DU184" s="11"/>
      <c r="DV184" s="11"/>
      <c r="DW184" s="11"/>
      <c r="DX184" s="11"/>
      <c r="DY184" s="11"/>
      <c r="DZ184" s="11"/>
      <c r="EA184" s="11"/>
      <c r="EB184" s="11"/>
      <c r="EC184" s="11"/>
      <c r="ED184" s="11"/>
      <c r="EE184" s="11"/>
      <c r="EF184" s="11"/>
      <c r="EG184" s="11"/>
      <c r="EH184" s="11"/>
      <c r="EI184" s="11"/>
    </row>
    <row r="185" spans="1:139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  <c r="AJ185" s="11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  <c r="AZ185" s="11"/>
      <c r="BA185" s="11"/>
      <c r="BB185" s="11"/>
      <c r="BC185" s="11"/>
      <c r="BD185" s="11"/>
      <c r="BE185" s="11"/>
      <c r="BF185" s="11"/>
      <c r="BG185" s="11"/>
      <c r="BH185" s="11"/>
      <c r="BI185" s="11"/>
      <c r="BJ185" s="11"/>
      <c r="BK185" s="11"/>
      <c r="BL185" s="11"/>
      <c r="BM185" s="11"/>
      <c r="BN185" s="11"/>
      <c r="BO185" s="11"/>
      <c r="BP185" s="11"/>
      <c r="BQ185" s="11"/>
      <c r="BR185" s="11"/>
      <c r="BS185" s="11"/>
      <c r="BT185" s="11"/>
      <c r="BU185" s="11"/>
      <c r="BV185" s="11"/>
      <c r="BW185" s="11"/>
      <c r="BX185" s="11"/>
      <c r="BY185" s="11"/>
      <c r="BZ185" s="11"/>
      <c r="CA185" s="11"/>
      <c r="CB185" s="11"/>
      <c r="CC185" s="11"/>
      <c r="CD185" s="11"/>
      <c r="CE185" s="11"/>
      <c r="CF185" s="11"/>
      <c r="CG185" s="11"/>
      <c r="CH185" s="11"/>
      <c r="CI185" s="11"/>
      <c r="CJ185" s="11"/>
      <c r="CK185" s="11"/>
      <c r="CL185" s="11"/>
      <c r="CM185" s="11"/>
      <c r="CN185" s="11"/>
      <c r="CO185" s="11"/>
      <c r="CP185" s="11"/>
      <c r="CQ185" s="11"/>
      <c r="CR185" s="11"/>
      <c r="CS185" s="11"/>
      <c r="CT185" s="11"/>
      <c r="CU185" s="11"/>
      <c r="CV185" s="11"/>
      <c r="CW185" s="11"/>
      <c r="CX185" s="11"/>
      <c r="CY185" s="11"/>
      <c r="CZ185" s="11"/>
      <c r="DA185" s="11"/>
      <c r="DB185" s="11"/>
      <c r="DC185" s="11"/>
      <c r="DD185" s="11"/>
      <c r="DE185" s="11"/>
      <c r="DF185" s="11"/>
      <c r="DG185" s="11"/>
      <c r="DH185" s="11"/>
      <c r="DI185" s="11"/>
      <c r="DJ185" s="11"/>
      <c r="DK185" s="11"/>
      <c r="DL185" s="11"/>
      <c r="DM185" s="11"/>
      <c r="DN185" s="11"/>
      <c r="DO185" s="11"/>
      <c r="DP185" s="11"/>
      <c r="DQ185" s="11"/>
      <c r="DR185" s="11"/>
      <c r="DS185" s="11"/>
      <c r="DT185" s="11"/>
      <c r="DU185" s="11"/>
      <c r="DV185" s="11"/>
      <c r="DW185" s="11"/>
      <c r="DX185" s="11"/>
      <c r="DY185" s="11"/>
      <c r="DZ185" s="11"/>
      <c r="EA185" s="11"/>
      <c r="EB185" s="11"/>
      <c r="EC185" s="11"/>
      <c r="ED185" s="11"/>
      <c r="EE185" s="11"/>
      <c r="EF185" s="11"/>
      <c r="EG185" s="11"/>
      <c r="EH185" s="11"/>
      <c r="EI185" s="11"/>
    </row>
    <row r="186" spans="1:139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  <c r="AZ186" s="11"/>
      <c r="BA186" s="11"/>
      <c r="BB186" s="11"/>
      <c r="BC186" s="11"/>
      <c r="BD186" s="11"/>
      <c r="BE186" s="11"/>
      <c r="BF186" s="11"/>
      <c r="BG186" s="11"/>
      <c r="BH186" s="11"/>
      <c r="BI186" s="11"/>
      <c r="BJ186" s="11"/>
      <c r="BK186" s="11"/>
      <c r="BL186" s="11"/>
      <c r="BM186" s="11"/>
      <c r="BN186" s="11"/>
      <c r="BO186" s="11"/>
      <c r="BP186" s="11"/>
      <c r="BQ186" s="11"/>
      <c r="BR186" s="11"/>
      <c r="BS186" s="11"/>
      <c r="BT186" s="11"/>
      <c r="BU186" s="11"/>
      <c r="BV186" s="11"/>
      <c r="BW186" s="11"/>
      <c r="BX186" s="11"/>
      <c r="BY186" s="11"/>
      <c r="BZ186" s="11"/>
      <c r="CA186" s="11"/>
      <c r="CB186" s="11"/>
      <c r="CC186" s="11"/>
      <c r="CD186" s="11"/>
      <c r="CE186" s="11"/>
      <c r="CF186" s="11"/>
      <c r="CG186" s="11"/>
      <c r="CH186" s="11"/>
      <c r="CI186" s="11"/>
      <c r="CJ186" s="11"/>
      <c r="CK186" s="11"/>
      <c r="CL186" s="11"/>
      <c r="CM186" s="11"/>
      <c r="CN186" s="11"/>
      <c r="CO186" s="11"/>
      <c r="CP186" s="11"/>
      <c r="CQ186" s="11"/>
      <c r="CR186" s="11"/>
      <c r="CS186" s="11"/>
      <c r="CT186" s="11"/>
      <c r="CU186" s="11"/>
      <c r="CV186" s="11"/>
      <c r="CW186" s="11"/>
      <c r="CX186" s="11"/>
      <c r="CY186" s="11"/>
      <c r="CZ186" s="11"/>
      <c r="DA186" s="11"/>
      <c r="DB186" s="11"/>
      <c r="DC186" s="11"/>
      <c r="DD186" s="11"/>
      <c r="DE186" s="11"/>
      <c r="DF186" s="11"/>
      <c r="DG186" s="11"/>
      <c r="DH186" s="11"/>
      <c r="DI186" s="11"/>
      <c r="DJ186" s="11"/>
      <c r="DK186" s="11"/>
      <c r="DL186" s="11"/>
      <c r="DM186" s="11"/>
      <c r="DN186" s="11"/>
      <c r="DO186" s="11"/>
      <c r="DP186" s="11"/>
      <c r="DQ186" s="11"/>
      <c r="DR186" s="11"/>
      <c r="DS186" s="11"/>
      <c r="DT186" s="11"/>
      <c r="DU186" s="11"/>
      <c r="DV186" s="11"/>
      <c r="DW186" s="11"/>
      <c r="DX186" s="11"/>
      <c r="DY186" s="11"/>
      <c r="DZ186" s="11"/>
      <c r="EA186" s="11"/>
      <c r="EB186" s="11"/>
      <c r="EC186" s="11"/>
      <c r="ED186" s="11"/>
      <c r="EE186" s="11"/>
      <c r="EF186" s="11"/>
      <c r="EG186" s="11"/>
      <c r="EH186" s="11"/>
      <c r="EI186" s="11"/>
    </row>
    <row r="187" spans="1:139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  <c r="AJ187" s="11"/>
      <c r="AK187" s="11"/>
      <c r="AL187" s="11"/>
      <c r="AM187" s="11"/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  <c r="AZ187" s="11"/>
      <c r="BA187" s="11"/>
      <c r="BB187" s="11"/>
      <c r="BC187" s="11"/>
      <c r="BD187" s="11"/>
      <c r="BE187" s="11"/>
      <c r="BF187" s="11"/>
      <c r="BG187" s="11"/>
      <c r="BH187" s="11"/>
      <c r="BI187" s="11"/>
      <c r="BJ187" s="11"/>
      <c r="BK187" s="11"/>
      <c r="BL187" s="11"/>
      <c r="BM187" s="11"/>
      <c r="BN187" s="11"/>
      <c r="BO187" s="11"/>
      <c r="BP187" s="11"/>
      <c r="BQ187" s="11"/>
      <c r="BR187" s="11"/>
      <c r="BS187" s="11"/>
      <c r="BT187" s="11"/>
      <c r="BU187" s="11"/>
      <c r="BV187" s="11"/>
      <c r="BW187" s="11"/>
      <c r="BX187" s="11"/>
      <c r="BY187" s="11"/>
      <c r="BZ187" s="11"/>
      <c r="CA187" s="11"/>
      <c r="CB187" s="11"/>
      <c r="CC187" s="11"/>
      <c r="CD187" s="11"/>
      <c r="CE187" s="11"/>
      <c r="CF187" s="11"/>
      <c r="CG187" s="11"/>
      <c r="CH187" s="11"/>
      <c r="CI187" s="11"/>
      <c r="CJ187" s="11"/>
      <c r="CK187" s="11"/>
      <c r="CL187" s="11"/>
      <c r="CM187" s="11"/>
      <c r="CN187" s="11"/>
      <c r="CO187" s="11"/>
      <c r="CP187" s="11"/>
      <c r="CQ187" s="11"/>
      <c r="CR187" s="11"/>
      <c r="CS187" s="11"/>
      <c r="CT187" s="11"/>
      <c r="CU187" s="11"/>
      <c r="CV187" s="11"/>
      <c r="CW187" s="11"/>
      <c r="CX187" s="11"/>
      <c r="CY187" s="11"/>
      <c r="CZ187" s="11"/>
      <c r="DA187" s="11"/>
      <c r="DB187" s="11"/>
      <c r="DC187" s="11"/>
      <c r="DD187" s="11"/>
      <c r="DE187" s="11"/>
      <c r="DF187" s="11"/>
      <c r="DG187" s="11"/>
      <c r="DH187" s="11"/>
      <c r="DI187" s="11"/>
      <c r="DJ187" s="11"/>
      <c r="DK187" s="11"/>
      <c r="DL187" s="11"/>
      <c r="DM187" s="11"/>
      <c r="DN187" s="11"/>
      <c r="DO187" s="11"/>
      <c r="DP187" s="11"/>
      <c r="DQ187" s="11"/>
      <c r="DR187" s="11"/>
      <c r="DS187" s="11"/>
      <c r="DT187" s="11"/>
      <c r="DU187" s="11"/>
      <c r="DV187" s="11"/>
      <c r="DW187" s="11"/>
      <c r="DX187" s="11"/>
      <c r="DY187" s="11"/>
      <c r="DZ187" s="11"/>
      <c r="EA187" s="11"/>
      <c r="EB187" s="11"/>
      <c r="EC187" s="11"/>
      <c r="ED187" s="11"/>
      <c r="EE187" s="11"/>
      <c r="EF187" s="11"/>
      <c r="EG187" s="11"/>
      <c r="EH187" s="11"/>
      <c r="EI187" s="11"/>
    </row>
    <row r="188" spans="1:139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  <c r="AJ188" s="11"/>
      <c r="AK188" s="11"/>
      <c r="AL188" s="11"/>
      <c r="AM188" s="11"/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  <c r="AZ188" s="11"/>
      <c r="BA188" s="11"/>
      <c r="BB188" s="11"/>
      <c r="BC188" s="11"/>
      <c r="BD188" s="11"/>
      <c r="BE188" s="11"/>
      <c r="BF188" s="11"/>
      <c r="BG188" s="11"/>
      <c r="BH188" s="11"/>
      <c r="BI188" s="11"/>
      <c r="BJ188" s="11"/>
      <c r="BK188" s="11"/>
      <c r="BL188" s="11"/>
      <c r="BM188" s="11"/>
      <c r="BN188" s="11"/>
      <c r="BO188" s="11"/>
      <c r="BP188" s="11"/>
      <c r="BQ188" s="11"/>
      <c r="BR188" s="11"/>
      <c r="BS188" s="11"/>
      <c r="BT188" s="11"/>
      <c r="BU188" s="11"/>
      <c r="BV188" s="11"/>
      <c r="BW188" s="11"/>
      <c r="BX188" s="11"/>
      <c r="BY188" s="11"/>
      <c r="BZ188" s="11"/>
      <c r="CA188" s="11"/>
      <c r="CB188" s="11"/>
      <c r="CC188" s="11"/>
      <c r="CD188" s="11"/>
      <c r="CE188" s="11"/>
      <c r="CF188" s="11"/>
      <c r="CG188" s="11"/>
      <c r="CH188" s="11"/>
      <c r="CI188" s="11"/>
      <c r="CJ188" s="11"/>
      <c r="CK188" s="11"/>
      <c r="CL188" s="11"/>
      <c r="CM188" s="11"/>
      <c r="CN188" s="11"/>
      <c r="CO188" s="11"/>
      <c r="CP188" s="11"/>
      <c r="CQ188" s="11"/>
      <c r="CR188" s="11"/>
      <c r="CS188" s="11"/>
      <c r="CT188" s="11"/>
      <c r="CU188" s="11"/>
      <c r="CV188" s="11"/>
      <c r="CW188" s="11"/>
      <c r="CX188" s="11"/>
      <c r="CY188" s="11"/>
      <c r="CZ188" s="11"/>
      <c r="DA188" s="11"/>
      <c r="DB188" s="11"/>
      <c r="DC188" s="11"/>
      <c r="DD188" s="11"/>
      <c r="DE188" s="11"/>
      <c r="DF188" s="11"/>
      <c r="DG188" s="11"/>
      <c r="DH188" s="11"/>
      <c r="DI188" s="11"/>
      <c r="DJ188" s="11"/>
      <c r="DK188" s="11"/>
      <c r="DL188" s="11"/>
      <c r="DM188" s="11"/>
      <c r="DN188" s="11"/>
      <c r="DO188" s="11"/>
      <c r="DP188" s="11"/>
      <c r="DQ188" s="11"/>
      <c r="DR188" s="11"/>
      <c r="DS188" s="11"/>
      <c r="DT188" s="11"/>
      <c r="DU188" s="11"/>
      <c r="DV188" s="11"/>
      <c r="DW188" s="11"/>
      <c r="DX188" s="11"/>
      <c r="DY188" s="11"/>
      <c r="DZ188" s="11"/>
      <c r="EA188" s="11"/>
      <c r="EB188" s="11"/>
      <c r="EC188" s="11"/>
      <c r="ED188" s="11"/>
      <c r="EE188" s="11"/>
      <c r="EF188" s="11"/>
      <c r="EG188" s="11"/>
      <c r="EH188" s="11"/>
      <c r="EI188" s="11"/>
    </row>
    <row r="189" spans="1:139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  <c r="AJ189" s="11"/>
      <c r="AK189" s="11"/>
      <c r="AL189" s="11"/>
      <c r="AM189" s="11"/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  <c r="AZ189" s="11"/>
      <c r="BA189" s="11"/>
      <c r="BB189" s="11"/>
      <c r="BC189" s="11"/>
      <c r="BD189" s="11"/>
      <c r="BE189" s="11"/>
      <c r="BF189" s="11"/>
      <c r="BG189" s="11"/>
      <c r="BH189" s="11"/>
      <c r="BI189" s="11"/>
      <c r="BJ189" s="11"/>
      <c r="BK189" s="11"/>
      <c r="BL189" s="11"/>
      <c r="BM189" s="11"/>
      <c r="BN189" s="11"/>
      <c r="BO189" s="11"/>
      <c r="BP189" s="11"/>
      <c r="BQ189" s="11"/>
      <c r="BR189" s="11"/>
      <c r="BS189" s="11"/>
      <c r="BT189" s="11"/>
      <c r="BU189" s="11"/>
      <c r="BV189" s="11"/>
      <c r="BW189" s="11"/>
      <c r="BX189" s="11"/>
      <c r="BY189" s="11"/>
      <c r="BZ189" s="11"/>
      <c r="CA189" s="11"/>
      <c r="CB189" s="11"/>
      <c r="CC189" s="11"/>
      <c r="CD189" s="11"/>
      <c r="CE189" s="11"/>
      <c r="CF189" s="11"/>
      <c r="CG189" s="11"/>
      <c r="CH189" s="11"/>
      <c r="CI189" s="11"/>
      <c r="CJ189" s="11"/>
      <c r="CK189" s="11"/>
      <c r="CL189" s="11"/>
      <c r="CM189" s="11"/>
      <c r="CN189" s="11"/>
      <c r="CO189" s="11"/>
      <c r="CP189" s="11"/>
      <c r="CQ189" s="11"/>
      <c r="CR189" s="11"/>
      <c r="CS189" s="11"/>
      <c r="CT189" s="11"/>
      <c r="CU189" s="11"/>
      <c r="CV189" s="11"/>
      <c r="CW189" s="11"/>
      <c r="CX189" s="11"/>
      <c r="CY189" s="11"/>
      <c r="CZ189" s="11"/>
      <c r="DA189" s="11"/>
      <c r="DB189" s="11"/>
      <c r="DC189" s="11"/>
      <c r="DD189" s="11"/>
      <c r="DE189" s="11"/>
      <c r="DF189" s="11"/>
      <c r="DG189" s="11"/>
      <c r="DH189" s="11"/>
      <c r="DI189" s="11"/>
      <c r="DJ189" s="11"/>
      <c r="DK189" s="11"/>
      <c r="DL189" s="11"/>
      <c r="DM189" s="11"/>
      <c r="DN189" s="11"/>
      <c r="DO189" s="11"/>
      <c r="DP189" s="11"/>
      <c r="DQ189" s="11"/>
      <c r="DR189" s="11"/>
      <c r="DS189" s="11"/>
      <c r="DT189" s="11"/>
      <c r="DU189" s="11"/>
      <c r="DV189" s="11"/>
      <c r="DW189" s="11"/>
      <c r="DX189" s="11"/>
      <c r="DY189" s="11"/>
      <c r="DZ189" s="11"/>
      <c r="EA189" s="11"/>
      <c r="EB189" s="11"/>
      <c r="EC189" s="11"/>
      <c r="ED189" s="11"/>
      <c r="EE189" s="11"/>
      <c r="EF189" s="11"/>
      <c r="EG189" s="11"/>
      <c r="EH189" s="11"/>
      <c r="EI189" s="11"/>
    </row>
    <row r="190" spans="1:139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  <c r="AJ190" s="11"/>
      <c r="AK190" s="11"/>
      <c r="AL190" s="11"/>
      <c r="AM190" s="11"/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  <c r="AZ190" s="11"/>
      <c r="BA190" s="11"/>
      <c r="BB190" s="11"/>
      <c r="BC190" s="11"/>
      <c r="BD190" s="11"/>
      <c r="BE190" s="11"/>
      <c r="BF190" s="11"/>
      <c r="BG190" s="11"/>
      <c r="BH190" s="11"/>
      <c r="BI190" s="11"/>
      <c r="BJ190" s="11"/>
      <c r="BK190" s="11"/>
      <c r="BL190" s="11"/>
      <c r="BM190" s="11"/>
      <c r="BN190" s="11"/>
      <c r="BO190" s="11"/>
      <c r="BP190" s="11"/>
      <c r="BQ190" s="11"/>
      <c r="BR190" s="11"/>
      <c r="BS190" s="11"/>
      <c r="BT190" s="11"/>
      <c r="BU190" s="11"/>
      <c r="BV190" s="11"/>
      <c r="BW190" s="11"/>
      <c r="BX190" s="11"/>
      <c r="BY190" s="11"/>
      <c r="BZ190" s="11"/>
      <c r="CA190" s="11"/>
      <c r="CB190" s="11"/>
      <c r="CC190" s="11"/>
      <c r="CD190" s="11"/>
      <c r="CE190" s="11"/>
      <c r="CF190" s="11"/>
      <c r="CG190" s="11"/>
      <c r="CH190" s="11"/>
      <c r="CI190" s="11"/>
      <c r="CJ190" s="11"/>
      <c r="CK190" s="11"/>
      <c r="CL190" s="11"/>
      <c r="CM190" s="11"/>
      <c r="CN190" s="11"/>
      <c r="CO190" s="11"/>
      <c r="CP190" s="11"/>
      <c r="CQ190" s="11"/>
      <c r="CR190" s="11"/>
      <c r="CS190" s="11"/>
      <c r="CT190" s="11"/>
      <c r="CU190" s="11"/>
      <c r="CV190" s="11"/>
      <c r="CW190" s="11"/>
      <c r="CX190" s="11"/>
      <c r="CY190" s="11"/>
      <c r="CZ190" s="11"/>
      <c r="DA190" s="11"/>
      <c r="DB190" s="11"/>
      <c r="DC190" s="11"/>
      <c r="DD190" s="11"/>
      <c r="DE190" s="11"/>
      <c r="DF190" s="11"/>
      <c r="DG190" s="11"/>
      <c r="DH190" s="11"/>
      <c r="DI190" s="11"/>
      <c r="DJ190" s="11"/>
      <c r="DK190" s="11"/>
      <c r="DL190" s="11"/>
      <c r="DM190" s="11"/>
      <c r="DN190" s="11"/>
      <c r="DO190" s="11"/>
      <c r="DP190" s="11"/>
      <c r="DQ190" s="11"/>
      <c r="DR190" s="11"/>
      <c r="DS190" s="11"/>
      <c r="DT190" s="11"/>
      <c r="DU190" s="11"/>
      <c r="DV190" s="11"/>
      <c r="DW190" s="11"/>
      <c r="DX190" s="11"/>
      <c r="DY190" s="11"/>
      <c r="DZ190" s="11"/>
      <c r="EA190" s="11"/>
      <c r="EB190" s="11"/>
      <c r="EC190" s="11"/>
      <c r="ED190" s="11"/>
      <c r="EE190" s="11"/>
      <c r="EF190" s="11"/>
      <c r="EG190" s="11"/>
      <c r="EH190" s="11"/>
      <c r="EI190" s="11"/>
    </row>
    <row r="191" spans="1:139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/>
      <c r="DI191" s="11"/>
      <c r="DJ191" s="11"/>
      <c r="DK191" s="11"/>
      <c r="DL191" s="11"/>
      <c r="DM191" s="11"/>
      <c r="DN191" s="11"/>
      <c r="DO191" s="11"/>
      <c r="DP191" s="11"/>
      <c r="DQ191" s="11"/>
      <c r="DR191" s="11"/>
      <c r="DS191" s="11"/>
      <c r="DT191" s="11"/>
      <c r="DU191" s="11"/>
      <c r="DV191" s="11"/>
      <c r="DW191" s="11"/>
      <c r="DX191" s="11"/>
      <c r="DY191" s="11"/>
      <c r="DZ191" s="11"/>
      <c r="EA191" s="11"/>
      <c r="EB191" s="11"/>
      <c r="EC191" s="11"/>
      <c r="ED191" s="11"/>
      <c r="EE191" s="11"/>
      <c r="EF191" s="11"/>
      <c r="EG191" s="11"/>
      <c r="EH191" s="11"/>
      <c r="EI191" s="11"/>
    </row>
    <row r="192" spans="1:139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  <c r="AJ192" s="11"/>
      <c r="AK192" s="11"/>
      <c r="AL192" s="11"/>
      <c r="AM192" s="11"/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  <c r="AZ192" s="11"/>
      <c r="BA192" s="11"/>
      <c r="BB192" s="11"/>
      <c r="BC192" s="11"/>
      <c r="BD192" s="11"/>
      <c r="BE192" s="11"/>
      <c r="BF192" s="11"/>
      <c r="BG192" s="11"/>
      <c r="BH192" s="11"/>
      <c r="BI192" s="11"/>
      <c r="BJ192" s="11"/>
      <c r="BK192" s="11"/>
      <c r="BL192" s="11"/>
      <c r="BM192" s="11"/>
      <c r="BN192" s="11"/>
      <c r="BO192" s="11"/>
      <c r="BP192" s="11"/>
      <c r="BQ192" s="11"/>
      <c r="BR192" s="11"/>
      <c r="BS192" s="11"/>
      <c r="BT192" s="11"/>
      <c r="BU192" s="11"/>
      <c r="BV192" s="11"/>
      <c r="BW192" s="11"/>
      <c r="BX192" s="11"/>
      <c r="BY192" s="11"/>
      <c r="BZ192" s="11"/>
      <c r="CA192" s="11"/>
      <c r="CB192" s="11"/>
      <c r="CC192" s="11"/>
      <c r="CD192" s="11"/>
      <c r="CE192" s="11"/>
      <c r="CF192" s="11"/>
      <c r="CG192" s="11"/>
      <c r="CH192" s="11"/>
      <c r="CI192" s="11"/>
      <c r="CJ192" s="11"/>
      <c r="CK192" s="11"/>
      <c r="CL192" s="11"/>
      <c r="CM192" s="11"/>
      <c r="CN192" s="11"/>
      <c r="CO192" s="11"/>
      <c r="CP192" s="11"/>
      <c r="CQ192" s="11"/>
      <c r="CR192" s="11"/>
      <c r="CS192" s="11"/>
      <c r="CT192" s="11"/>
      <c r="CU192" s="11"/>
      <c r="CV192" s="11"/>
      <c r="CW192" s="11"/>
      <c r="CX192" s="11"/>
      <c r="CY192" s="11"/>
      <c r="CZ192" s="11"/>
      <c r="DA192" s="11"/>
      <c r="DB192" s="11"/>
      <c r="DC192" s="11"/>
      <c r="DD192" s="11"/>
      <c r="DE192" s="11"/>
      <c r="DF192" s="11"/>
      <c r="DG192" s="11"/>
      <c r="DH192" s="11"/>
      <c r="DI192" s="11"/>
      <c r="DJ192" s="11"/>
      <c r="DK192" s="11"/>
      <c r="DL192" s="11"/>
      <c r="DM192" s="11"/>
      <c r="DN192" s="11"/>
      <c r="DO192" s="11"/>
      <c r="DP192" s="11"/>
      <c r="DQ192" s="11"/>
      <c r="DR192" s="11"/>
      <c r="DS192" s="11"/>
      <c r="DT192" s="11"/>
      <c r="DU192" s="11"/>
      <c r="DV192" s="11"/>
      <c r="DW192" s="11"/>
      <c r="DX192" s="11"/>
      <c r="DY192" s="11"/>
      <c r="DZ192" s="11"/>
      <c r="EA192" s="11"/>
      <c r="EB192" s="11"/>
      <c r="EC192" s="11"/>
      <c r="ED192" s="11"/>
      <c r="EE192" s="11"/>
      <c r="EF192" s="11"/>
      <c r="EG192" s="11"/>
      <c r="EH192" s="11"/>
      <c r="EI192" s="11"/>
    </row>
    <row r="193" spans="1:139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  <c r="AJ193" s="11"/>
      <c r="AK193" s="11"/>
      <c r="AL193" s="11"/>
      <c r="AM193" s="11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  <c r="AZ193" s="11"/>
      <c r="BA193" s="11"/>
      <c r="BB193" s="11"/>
      <c r="BC193" s="11"/>
      <c r="BD193" s="11"/>
      <c r="BE193" s="11"/>
      <c r="BF193" s="11"/>
      <c r="BG193" s="11"/>
      <c r="BH193" s="11"/>
      <c r="BI193" s="11"/>
      <c r="BJ193" s="11"/>
      <c r="BK193" s="11"/>
      <c r="BL193" s="11"/>
      <c r="BM193" s="11"/>
      <c r="BN193" s="11"/>
      <c r="BO193" s="11"/>
      <c r="BP193" s="11"/>
      <c r="BQ193" s="11"/>
      <c r="BR193" s="11"/>
      <c r="BS193" s="11"/>
      <c r="BT193" s="11"/>
      <c r="BU193" s="11"/>
      <c r="BV193" s="11"/>
      <c r="BW193" s="11"/>
      <c r="BX193" s="11"/>
      <c r="BY193" s="11"/>
      <c r="BZ193" s="11"/>
      <c r="CA193" s="11"/>
      <c r="CB193" s="11"/>
      <c r="CC193" s="11"/>
      <c r="CD193" s="11"/>
      <c r="CE193" s="11"/>
      <c r="CF193" s="11"/>
      <c r="CG193" s="11"/>
      <c r="CH193" s="11"/>
      <c r="CI193" s="11"/>
      <c r="CJ193" s="11"/>
      <c r="CK193" s="11"/>
      <c r="CL193" s="11"/>
      <c r="CM193" s="11"/>
      <c r="CN193" s="11"/>
      <c r="CO193" s="11"/>
      <c r="CP193" s="11"/>
      <c r="CQ193" s="11"/>
      <c r="CR193" s="11"/>
      <c r="CS193" s="11"/>
      <c r="CT193" s="11"/>
      <c r="CU193" s="11"/>
      <c r="CV193" s="11"/>
      <c r="CW193" s="11"/>
      <c r="CX193" s="11"/>
      <c r="CY193" s="11"/>
      <c r="CZ193" s="11"/>
      <c r="DA193" s="11"/>
      <c r="DB193" s="11"/>
      <c r="DC193" s="11"/>
      <c r="DD193" s="11"/>
      <c r="DE193" s="11"/>
      <c r="DF193" s="11"/>
      <c r="DG193" s="11"/>
      <c r="DH193" s="11"/>
      <c r="DI193" s="11"/>
      <c r="DJ193" s="11"/>
      <c r="DK193" s="11"/>
      <c r="DL193" s="11"/>
      <c r="DM193" s="11"/>
      <c r="DN193" s="11"/>
      <c r="DO193" s="11"/>
      <c r="DP193" s="11"/>
      <c r="DQ193" s="11"/>
      <c r="DR193" s="11"/>
      <c r="DS193" s="11"/>
      <c r="DT193" s="11"/>
      <c r="DU193" s="11"/>
      <c r="DV193" s="11"/>
      <c r="DW193" s="11"/>
      <c r="DX193" s="11"/>
      <c r="DY193" s="11"/>
      <c r="DZ193" s="11"/>
      <c r="EA193" s="11"/>
      <c r="EB193" s="11"/>
      <c r="EC193" s="11"/>
      <c r="ED193" s="11"/>
      <c r="EE193" s="11"/>
      <c r="EF193" s="11"/>
      <c r="EG193" s="11"/>
      <c r="EH193" s="11"/>
      <c r="EI193" s="11"/>
    </row>
    <row r="194" spans="1:139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  <c r="AZ194" s="11"/>
      <c r="BA194" s="11"/>
      <c r="BB194" s="11"/>
      <c r="BC194" s="11"/>
      <c r="BD194" s="11"/>
      <c r="BE194" s="11"/>
      <c r="BF194" s="11"/>
      <c r="BG194" s="11"/>
      <c r="BH194" s="11"/>
      <c r="BI194" s="11"/>
      <c r="BJ194" s="11"/>
      <c r="BK194" s="11"/>
      <c r="BL194" s="11"/>
      <c r="BM194" s="11"/>
      <c r="BN194" s="11"/>
      <c r="BO194" s="11"/>
      <c r="BP194" s="11"/>
      <c r="BQ194" s="11"/>
      <c r="BR194" s="11"/>
      <c r="BS194" s="11"/>
      <c r="BT194" s="11"/>
      <c r="BU194" s="11"/>
      <c r="BV194" s="11"/>
      <c r="BW194" s="11"/>
      <c r="BX194" s="11"/>
      <c r="BY194" s="11"/>
      <c r="BZ194" s="11"/>
      <c r="CA194" s="11"/>
      <c r="CB194" s="11"/>
      <c r="CC194" s="11"/>
      <c r="CD194" s="11"/>
      <c r="CE194" s="11"/>
      <c r="CF194" s="11"/>
      <c r="CG194" s="11"/>
      <c r="CH194" s="11"/>
      <c r="CI194" s="11"/>
      <c r="CJ194" s="11"/>
      <c r="CK194" s="11"/>
      <c r="CL194" s="11"/>
      <c r="CM194" s="11"/>
      <c r="CN194" s="11"/>
      <c r="CO194" s="11"/>
      <c r="CP194" s="11"/>
      <c r="CQ194" s="11"/>
      <c r="CR194" s="11"/>
      <c r="CS194" s="11"/>
      <c r="CT194" s="11"/>
      <c r="CU194" s="11"/>
      <c r="CV194" s="11"/>
      <c r="CW194" s="11"/>
      <c r="CX194" s="11"/>
      <c r="CY194" s="11"/>
      <c r="CZ194" s="11"/>
      <c r="DA194" s="11"/>
      <c r="DB194" s="11"/>
      <c r="DC194" s="11"/>
      <c r="DD194" s="11"/>
      <c r="DE194" s="11"/>
      <c r="DF194" s="11"/>
      <c r="DG194" s="11"/>
      <c r="DH194" s="11"/>
      <c r="DI194" s="11"/>
      <c r="DJ194" s="11"/>
      <c r="DK194" s="11"/>
      <c r="DL194" s="11"/>
      <c r="DM194" s="11"/>
      <c r="DN194" s="11"/>
      <c r="DO194" s="11"/>
      <c r="DP194" s="11"/>
      <c r="DQ194" s="11"/>
      <c r="DR194" s="11"/>
      <c r="DS194" s="11"/>
      <c r="DT194" s="11"/>
      <c r="DU194" s="11"/>
      <c r="DV194" s="11"/>
      <c r="DW194" s="11"/>
      <c r="DX194" s="11"/>
      <c r="DY194" s="11"/>
      <c r="DZ194" s="11"/>
      <c r="EA194" s="11"/>
      <c r="EB194" s="11"/>
      <c r="EC194" s="11"/>
      <c r="ED194" s="11"/>
      <c r="EE194" s="11"/>
      <c r="EF194" s="11"/>
      <c r="EG194" s="11"/>
      <c r="EH194" s="11"/>
      <c r="EI194" s="11"/>
    </row>
    <row r="195" spans="1:139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  <c r="AJ195" s="11"/>
      <c r="AK195" s="11"/>
      <c r="AL195" s="11"/>
      <c r="AM195" s="11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  <c r="BC195" s="11"/>
      <c r="BD195" s="11"/>
      <c r="BE195" s="11"/>
      <c r="BF195" s="11"/>
      <c r="BG195" s="11"/>
      <c r="BH195" s="11"/>
      <c r="BI195" s="11"/>
      <c r="BJ195" s="11"/>
      <c r="BK195" s="11"/>
      <c r="BL195" s="11"/>
      <c r="BM195" s="11"/>
      <c r="BN195" s="11"/>
      <c r="BO195" s="11"/>
      <c r="BP195" s="11"/>
      <c r="BQ195" s="11"/>
      <c r="BR195" s="11"/>
      <c r="BS195" s="11"/>
      <c r="BT195" s="11"/>
      <c r="BU195" s="11"/>
      <c r="BV195" s="11"/>
      <c r="BW195" s="11"/>
      <c r="BX195" s="11"/>
      <c r="BY195" s="11"/>
      <c r="BZ195" s="11"/>
      <c r="CA195" s="11"/>
      <c r="CB195" s="11"/>
      <c r="CC195" s="11"/>
      <c r="CD195" s="11"/>
      <c r="CE195" s="11"/>
      <c r="CF195" s="11"/>
      <c r="CG195" s="11"/>
      <c r="CH195" s="11"/>
      <c r="CI195" s="11"/>
      <c r="CJ195" s="11"/>
      <c r="CK195" s="11"/>
      <c r="CL195" s="11"/>
      <c r="CM195" s="11"/>
      <c r="CN195" s="11"/>
      <c r="CO195" s="11"/>
      <c r="CP195" s="11"/>
      <c r="CQ195" s="11"/>
      <c r="CR195" s="11"/>
      <c r="CS195" s="11"/>
      <c r="CT195" s="11"/>
      <c r="CU195" s="11"/>
      <c r="CV195" s="11"/>
      <c r="CW195" s="11"/>
      <c r="CX195" s="11"/>
      <c r="CY195" s="11"/>
      <c r="CZ195" s="11"/>
      <c r="DA195" s="11"/>
      <c r="DB195" s="11"/>
      <c r="DC195" s="11"/>
      <c r="DD195" s="11"/>
      <c r="DE195" s="11"/>
      <c r="DF195" s="11"/>
      <c r="DG195" s="11"/>
      <c r="DH195" s="11"/>
      <c r="DI195" s="11"/>
      <c r="DJ195" s="11"/>
      <c r="DK195" s="11"/>
      <c r="DL195" s="11"/>
      <c r="DM195" s="11"/>
      <c r="DN195" s="11"/>
      <c r="DO195" s="11"/>
      <c r="DP195" s="11"/>
      <c r="DQ195" s="11"/>
      <c r="DR195" s="11"/>
      <c r="DS195" s="11"/>
      <c r="DT195" s="11"/>
      <c r="DU195" s="11"/>
      <c r="DV195" s="11"/>
      <c r="DW195" s="11"/>
      <c r="DX195" s="11"/>
      <c r="DY195" s="11"/>
      <c r="DZ195" s="11"/>
      <c r="EA195" s="11"/>
      <c r="EB195" s="11"/>
      <c r="EC195" s="11"/>
      <c r="ED195" s="11"/>
      <c r="EE195" s="11"/>
      <c r="EF195" s="11"/>
      <c r="EG195" s="11"/>
      <c r="EH195" s="11"/>
      <c r="EI195" s="11"/>
    </row>
    <row r="196" spans="1:139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  <c r="AJ196" s="11"/>
      <c r="AK196" s="11"/>
      <c r="AL196" s="11"/>
      <c r="AM196" s="11"/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  <c r="AZ196" s="11"/>
      <c r="BA196" s="11"/>
      <c r="BB196" s="11"/>
      <c r="BC196" s="11"/>
      <c r="BD196" s="11"/>
      <c r="BE196" s="11"/>
      <c r="BF196" s="11"/>
      <c r="BG196" s="11"/>
      <c r="BH196" s="11"/>
      <c r="BI196" s="11"/>
      <c r="BJ196" s="11"/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11"/>
      <c r="BV196" s="11"/>
      <c r="BW196" s="11"/>
      <c r="BX196" s="11"/>
      <c r="BY196" s="11"/>
      <c r="BZ196" s="11"/>
      <c r="CA196" s="11"/>
      <c r="CB196" s="11"/>
      <c r="CC196" s="11"/>
      <c r="CD196" s="11"/>
      <c r="CE196" s="11"/>
      <c r="CF196" s="11"/>
      <c r="CG196" s="11"/>
      <c r="CH196" s="11"/>
      <c r="CI196" s="11"/>
      <c r="CJ196" s="11"/>
      <c r="CK196" s="11"/>
      <c r="CL196" s="11"/>
      <c r="CM196" s="11"/>
      <c r="CN196" s="11"/>
      <c r="CO196" s="11"/>
      <c r="CP196" s="11"/>
      <c r="CQ196" s="11"/>
      <c r="CR196" s="11"/>
      <c r="CS196" s="11"/>
      <c r="CT196" s="11"/>
      <c r="CU196" s="11"/>
      <c r="CV196" s="11"/>
      <c r="CW196" s="11"/>
      <c r="CX196" s="11"/>
      <c r="CY196" s="11"/>
      <c r="CZ196" s="11"/>
      <c r="DA196" s="11"/>
      <c r="DB196" s="11"/>
      <c r="DC196" s="11"/>
      <c r="DD196" s="11"/>
      <c r="DE196" s="11"/>
      <c r="DF196" s="11"/>
      <c r="DG196" s="11"/>
      <c r="DH196" s="11"/>
      <c r="DI196" s="11"/>
      <c r="DJ196" s="11"/>
      <c r="DK196" s="11"/>
      <c r="DL196" s="11"/>
      <c r="DM196" s="11"/>
      <c r="DN196" s="11"/>
      <c r="DO196" s="11"/>
      <c r="DP196" s="11"/>
      <c r="DQ196" s="11"/>
      <c r="DR196" s="11"/>
      <c r="DS196" s="11"/>
      <c r="DT196" s="11"/>
      <c r="DU196" s="11"/>
      <c r="DV196" s="11"/>
      <c r="DW196" s="11"/>
      <c r="DX196" s="11"/>
      <c r="DY196" s="11"/>
      <c r="DZ196" s="11"/>
      <c r="EA196" s="11"/>
      <c r="EB196" s="11"/>
      <c r="EC196" s="11"/>
      <c r="ED196" s="11"/>
      <c r="EE196" s="11"/>
      <c r="EF196" s="11"/>
      <c r="EG196" s="11"/>
      <c r="EH196" s="11"/>
      <c r="EI196" s="11"/>
    </row>
    <row r="197" spans="1:139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  <c r="AJ197" s="11"/>
      <c r="AK197" s="11"/>
      <c r="AL197" s="11"/>
      <c r="AM197" s="11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  <c r="AZ197" s="11"/>
      <c r="BA197" s="11"/>
      <c r="BB197" s="11"/>
      <c r="BC197" s="11"/>
      <c r="BD197" s="11"/>
      <c r="BE197" s="11"/>
      <c r="BF197" s="11"/>
      <c r="BG197" s="11"/>
      <c r="BH197" s="11"/>
      <c r="BI197" s="11"/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 s="11"/>
      <c r="BV197" s="11"/>
      <c r="BW197" s="11"/>
      <c r="BX197" s="11"/>
      <c r="BY197" s="11"/>
      <c r="BZ197" s="11"/>
      <c r="CA197" s="11"/>
      <c r="CB197" s="11"/>
      <c r="CC197" s="11"/>
      <c r="CD197" s="11"/>
      <c r="CE197" s="11"/>
      <c r="CF197" s="11"/>
      <c r="CG197" s="11"/>
      <c r="CH197" s="11"/>
      <c r="CI197" s="11"/>
      <c r="CJ197" s="11"/>
      <c r="CK197" s="11"/>
      <c r="CL197" s="11"/>
      <c r="CM197" s="11"/>
      <c r="CN197" s="11"/>
      <c r="CO197" s="11"/>
      <c r="CP197" s="11"/>
      <c r="CQ197" s="11"/>
      <c r="CR197" s="11"/>
      <c r="CS197" s="11"/>
      <c r="CT197" s="11"/>
      <c r="CU197" s="11"/>
      <c r="CV197" s="11"/>
      <c r="CW197" s="11"/>
      <c r="CX197" s="11"/>
      <c r="CY197" s="11"/>
      <c r="CZ197" s="11"/>
      <c r="DA197" s="11"/>
      <c r="DB197" s="11"/>
      <c r="DC197" s="11"/>
      <c r="DD197" s="11"/>
      <c r="DE197" s="11"/>
      <c r="DF197" s="11"/>
      <c r="DG197" s="11"/>
      <c r="DH197" s="11"/>
      <c r="DI197" s="11"/>
      <c r="DJ197" s="11"/>
      <c r="DK197" s="11"/>
      <c r="DL197" s="11"/>
      <c r="DM197" s="11"/>
      <c r="DN197" s="11"/>
      <c r="DO197" s="11"/>
      <c r="DP197" s="11"/>
      <c r="DQ197" s="11"/>
      <c r="DR197" s="11"/>
      <c r="DS197" s="11"/>
      <c r="DT197" s="11"/>
      <c r="DU197" s="11"/>
      <c r="DV197" s="11"/>
      <c r="DW197" s="11"/>
      <c r="DX197" s="11"/>
      <c r="DY197" s="11"/>
      <c r="DZ197" s="11"/>
      <c r="EA197" s="11"/>
      <c r="EB197" s="11"/>
      <c r="EC197" s="11"/>
      <c r="ED197" s="11"/>
      <c r="EE197" s="11"/>
      <c r="EF197" s="11"/>
      <c r="EG197" s="11"/>
      <c r="EH197" s="11"/>
      <c r="EI197" s="11"/>
    </row>
    <row r="198" spans="1:139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  <c r="AJ198" s="11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  <c r="AZ198" s="11"/>
      <c r="BA198" s="11"/>
      <c r="BB198" s="11"/>
      <c r="BC198" s="11"/>
      <c r="BD198" s="11"/>
      <c r="BE198" s="11"/>
      <c r="BF198" s="11"/>
      <c r="BG198" s="11"/>
      <c r="BH198" s="11"/>
      <c r="BI198" s="11"/>
      <c r="BJ198" s="11"/>
      <c r="BK198" s="11"/>
      <c r="BL198" s="11"/>
      <c r="BM198" s="11"/>
      <c r="BN198" s="11"/>
      <c r="BO198" s="11"/>
      <c r="BP198" s="11"/>
      <c r="BQ198" s="11"/>
      <c r="BR198" s="11"/>
      <c r="BS198" s="11"/>
      <c r="BT198" s="11"/>
      <c r="BU198" s="11"/>
      <c r="BV198" s="11"/>
      <c r="BW198" s="11"/>
      <c r="BX198" s="11"/>
      <c r="BY198" s="11"/>
      <c r="BZ198" s="11"/>
      <c r="CA198" s="11"/>
      <c r="CB198" s="11"/>
      <c r="CC198" s="11"/>
      <c r="CD198" s="11"/>
      <c r="CE198" s="11"/>
      <c r="CF198" s="11"/>
      <c r="CG198" s="11"/>
      <c r="CH198" s="11"/>
      <c r="CI198" s="11"/>
      <c r="CJ198" s="11"/>
      <c r="CK198" s="11"/>
      <c r="CL198" s="11"/>
      <c r="CM198" s="11"/>
      <c r="CN198" s="11"/>
      <c r="CO198" s="11"/>
      <c r="CP198" s="11"/>
      <c r="CQ198" s="11"/>
      <c r="CR198" s="11"/>
      <c r="CS198" s="11"/>
      <c r="CT198" s="11"/>
      <c r="CU198" s="11"/>
      <c r="CV198" s="11"/>
      <c r="CW198" s="11"/>
      <c r="CX198" s="11"/>
      <c r="CY198" s="11"/>
      <c r="CZ198" s="11"/>
      <c r="DA198" s="11"/>
      <c r="DB198" s="11"/>
      <c r="DC198" s="11"/>
      <c r="DD198" s="11"/>
      <c r="DE198" s="11"/>
      <c r="DF198" s="11"/>
      <c r="DG198" s="11"/>
      <c r="DH198" s="11"/>
      <c r="DI198" s="11"/>
      <c r="DJ198" s="11"/>
      <c r="DK198" s="11"/>
      <c r="DL198" s="11"/>
      <c r="DM198" s="11"/>
      <c r="DN198" s="11"/>
      <c r="DO198" s="11"/>
      <c r="DP198" s="11"/>
      <c r="DQ198" s="11"/>
      <c r="DR198" s="11"/>
      <c r="DS198" s="11"/>
      <c r="DT198" s="11"/>
      <c r="DU198" s="11"/>
      <c r="DV198" s="11"/>
      <c r="DW198" s="11"/>
      <c r="DX198" s="11"/>
      <c r="DY198" s="11"/>
      <c r="DZ198" s="11"/>
      <c r="EA198" s="11"/>
      <c r="EB198" s="11"/>
      <c r="EC198" s="11"/>
      <c r="ED198" s="11"/>
      <c r="EE198" s="11"/>
      <c r="EF198" s="11"/>
      <c r="EG198" s="11"/>
      <c r="EH198" s="11"/>
      <c r="EI198" s="11"/>
    </row>
    <row r="199" spans="1:139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  <c r="AJ199" s="11"/>
      <c r="AK199" s="11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  <c r="BC199" s="11"/>
      <c r="BD199" s="11"/>
      <c r="BE199" s="11"/>
      <c r="BF199" s="11"/>
      <c r="BG199" s="11"/>
      <c r="BH199" s="11"/>
      <c r="BI199" s="11"/>
      <c r="BJ199" s="11"/>
      <c r="BK199" s="11"/>
      <c r="BL199" s="11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  <c r="CD199" s="11"/>
      <c r="CE199" s="11"/>
      <c r="CF199" s="11"/>
      <c r="CG199" s="11"/>
      <c r="CH199" s="11"/>
      <c r="CI199" s="11"/>
      <c r="CJ199" s="11"/>
      <c r="CK199" s="11"/>
      <c r="CL199" s="11"/>
      <c r="CM199" s="11"/>
      <c r="CN199" s="11"/>
      <c r="CO199" s="11"/>
      <c r="CP199" s="11"/>
      <c r="CQ199" s="11"/>
      <c r="CR199" s="11"/>
      <c r="CS199" s="11"/>
      <c r="CT199" s="11"/>
      <c r="CU199" s="11"/>
      <c r="CV199" s="11"/>
      <c r="CW199" s="11"/>
      <c r="CX199" s="11"/>
      <c r="CY199" s="11"/>
      <c r="CZ199" s="11"/>
      <c r="DA199" s="11"/>
      <c r="DB199" s="11"/>
      <c r="DC199" s="11"/>
      <c r="DD199" s="11"/>
      <c r="DE199" s="11"/>
      <c r="DF199" s="11"/>
      <c r="DG199" s="11"/>
      <c r="DH199" s="11"/>
      <c r="DI199" s="11"/>
      <c r="DJ199" s="11"/>
      <c r="DK199" s="11"/>
      <c r="DL199" s="11"/>
      <c r="DM199" s="11"/>
      <c r="DN199" s="11"/>
      <c r="DO199" s="11"/>
      <c r="DP199" s="11"/>
      <c r="DQ199" s="11"/>
      <c r="DR199" s="11"/>
      <c r="DS199" s="11"/>
      <c r="DT199" s="11"/>
      <c r="DU199" s="11"/>
      <c r="DV199" s="11"/>
      <c r="DW199" s="11"/>
      <c r="DX199" s="11"/>
      <c r="DY199" s="11"/>
      <c r="DZ199" s="11"/>
      <c r="EA199" s="11"/>
      <c r="EB199" s="11"/>
      <c r="EC199" s="11"/>
      <c r="ED199" s="11"/>
      <c r="EE199" s="11"/>
      <c r="EF199" s="11"/>
      <c r="EG199" s="11"/>
      <c r="EH199" s="11"/>
      <c r="EI199" s="11"/>
    </row>
    <row r="200" spans="1:139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  <c r="AJ200" s="11"/>
      <c r="AK200" s="11"/>
      <c r="AL200" s="11"/>
      <c r="AM200" s="11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  <c r="AZ200" s="11"/>
      <c r="BA200" s="11"/>
      <c r="BB200" s="11"/>
      <c r="BC200" s="11"/>
      <c r="BD200" s="11"/>
      <c r="BE200" s="11"/>
      <c r="BF200" s="11"/>
      <c r="BG200" s="11"/>
      <c r="BH200" s="11"/>
      <c r="BI200" s="11"/>
      <c r="BJ200" s="11"/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  <c r="CD200" s="11"/>
      <c r="CE200" s="11"/>
      <c r="CF200" s="11"/>
      <c r="CG200" s="11"/>
      <c r="CH200" s="11"/>
      <c r="CI200" s="11"/>
      <c r="CJ200" s="11"/>
      <c r="CK200" s="11"/>
      <c r="CL200" s="11"/>
      <c r="CM200" s="11"/>
      <c r="CN200" s="11"/>
      <c r="CO200" s="11"/>
      <c r="CP200" s="11"/>
      <c r="CQ200" s="11"/>
      <c r="CR200" s="11"/>
      <c r="CS200" s="11"/>
      <c r="CT200" s="11"/>
      <c r="CU200" s="11"/>
      <c r="CV200" s="11"/>
      <c r="CW200" s="11"/>
      <c r="CX200" s="11"/>
      <c r="CY200" s="11"/>
      <c r="CZ200" s="11"/>
      <c r="DA200" s="11"/>
      <c r="DB200" s="11"/>
      <c r="DC200" s="11"/>
      <c r="DD200" s="11"/>
      <c r="DE200" s="11"/>
      <c r="DF200" s="11"/>
      <c r="DG200" s="11"/>
      <c r="DH200" s="11"/>
      <c r="DI200" s="11"/>
      <c r="DJ200" s="11"/>
      <c r="DK200" s="11"/>
      <c r="DL200" s="11"/>
      <c r="DM200" s="11"/>
      <c r="DN200" s="11"/>
      <c r="DO200" s="11"/>
      <c r="DP200" s="11"/>
      <c r="DQ200" s="11"/>
      <c r="DR200" s="11"/>
      <c r="DS200" s="11"/>
      <c r="DT200" s="11"/>
      <c r="DU200" s="11"/>
      <c r="DV200" s="11"/>
      <c r="DW200" s="11"/>
      <c r="DX200" s="11"/>
      <c r="DY200" s="11"/>
      <c r="DZ200" s="11"/>
      <c r="EA200" s="11"/>
      <c r="EB200" s="11"/>
      <c r="EC200" s="11"/>
      <c r="ED200" s="11"/>
      <c r="EE200" s="11"/>
      <c r="EF200" s="11"/>
      <c r="EG200" s="11"/>
      <c r="EH200" s="11"/>
      <c r="EI200" s="11"/>
    </row>
    <row r="201" spans="1:139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  <c r="AJ201" s="11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  <c r="BC201" s="11"/>
      <c r="BD201" s="11"/>
      <c r="BE201" s="11"/>
      <c r="BF201" s="11"/>
      <c r="BG201" s="11"/>
      <c r="BH201" s="11"/>
      <c r="BI201" s="11"/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 s="11"/>
      <c r="BV201" s="11"/>
      <c r="BW201" s="11"/>
      <c r="BX201" s="11"/>
      <c r="BY201" s="11"/>
      <c r="BZ201" s="11"/>
      <c r="CA201" s="11"/>
      <c r="CB201" s="11"/>
      <c r="CC201" s="11"/>
      <c r="CD201" s="11"/>
      <c r="CE201" s="11"/>
      <c r="CF201" s="11"/>
      <c r="CG201" s="11"/>
      <c r="CH201" s="11"/>
      <c r="CI201" s="11"/>
      <c r="CJ201" s="11"/>
      <c r="CK201" s="11"/>
      <c r="CL201" s="11"/>
      <c r="CM201" s="11"/>
      <c r="CN201" s="11"/>
      <c r="CO201" s="11"/>
      <c r="CP201" s="11"/>
      <c r="CQ201" s="11"/>
      <c r="CR201" s="11"/>
      <c r="CS201" s="11"/>
      <c r="CT201" s="11"/>
      <c r="CU201" s="11"/>
      <c r="CV201" s="11"/>
      <c r="CW201" s="11"/>
      <c r="CX201" s="11"/>
      <c r="CY201" s="11"/>
      <c r="CZ201" s="11"/>
      <c r="DA201" s="11"/>
      <c r="DB201" s="11"/>
      <c r="DC201" s="11"/>
      <c r="DD201" s="11"/>
      <c r="DE201" s="11"/>
      <c r="DF201" s="11"/>
      <c r="DG201" s="11"/>
      <c r="DH201" s="11"/>
      <c r="DI201" s="11"/>
      <c r="DJ201" s="11"/>
      <c r="DK201" s="11"/>
      <c r="DL201" s="11"/>
      <c r="DM201" s="11"/>
      <c r="DN201" s="11"/>
      <c r="DO201" s="11"/>
      <c r="DP201" s="11"/>
      <c r="DQ201" s="11"/>
      <c r="DR201" s="11"/>
      <c r="DS201" s="11"/>
      <c r="DT201" s="11"/>
      <c r="DU201" s="11"/>
      <c r="DV201" s="11"/>
      <c r="DW201" s="11"/>
      <c r="DX201" s="11"/>
      <c r="DY201" s="11"/>
      <c r="DZ201" s="11"/>
      <c r="EA201" s="11"/>
      <c r="EB201" s="11"/>
      <c r="EC201" s="11"/>
      <c r="ED201" s="11"/>
      <c r="EE201" s="11"/>
      <c r="EF201" s="11"/>
      <c r="EG201" s="11"/>
      <c r="EH201" s="11"/>
      <c r="EI201" s="11"/>
    </row>
    <row r="202" spans="1:139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  <c r="AJ202" s="11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  <c r="BC202" s="11"/>
      <c r="BD202" s="11"/>
      <c r="BE202" s="11"/>
      <c r="BF202" s="11"/>
      <c r="BG202" s="11"/>
      <c r="BH202" s="11"/>
      <c r="BI202" s="11"/>
      <c r="BJ202" s="11"/>
      <c r="BK202" s="11"/>
      <c r="BL202" s="11"/>
      <c r="BM202" s="11"/>
      <c r="BN202" s="11"/>
      <c r="BO202" s="11"/>
      <c r="BP202" s="11"/>
      <c r="BQ202" s="11"/>
      <c r="BR202" s="11"/>
      <c r="BS202" s="11"/>
      <c r="BT202" s="11"/>
      <c r="BU202" s="11"/>
      <c r="BV202" s="11"/>
      <c r="BW202" s="11"/>
      <c r="BX202" s="11"/>
      <c r="BY202" s="11"/>
      <c r="BZ202" s="11"/>
      <c r="CA202" s="11"/>
      <c r="CB202" s="11"/>
      <c r="CC202" s="11"/>
      <c r="CD202" s="11"/>
      <c r="CE202" s="11"/>
      <c r="CF202" s="11"/>
      <c r="CG202" s="11"/>
      <c r="CH202" s="11"/>
      <c r="CI202" s="11"/>
      <c r="CJ202" s="11"/>
      <c r="CK202" s="11"/>
      <c r="CL202" s="11"/>
      <c r="CM202" s="11"/>
      <c r="CN202" s="11"/>
      <c r="CO202" s="11"/>
      <c r="CP202" s="11"/>
      <c r="CQ202" s="11"/>
      <c r="CR202" s="11"/>
      <c r="CS202" s="11"/>
      <c r="CT202" s="11"/>
      <c r="CU202" s="11"/>
      <c r="CV202" s="11"/>
      <c r="CW202" s="11"/>
      <c r="CX202" s="11"/>
      <c r="CY202" s="11"/>
      <c r="CZ202" s="11"/>
      <c r="DA202" s="11"/>
      <c r="DB202" s="11"/>
      <c r="DC202" s="11"/>
      <c r="DD202" s="11"/>
      <c r="DE202" s="11"/>
      <c r="DF202" s="11"/>
      <c r="DG202" s="11"/>
      <c r="DH202" s="11"/>
      <c r="DI202" s="11"/>
      <c r="DJ202" s="11"/>
      <c r="DK202" s="11"/>
      <c r="DL202" s="11"/>
      <c r="DM202" s="11"/>
      <c r="DN202" s="11"/>
      <c r="DO202" s="11"/>
      <c r="DP202" s="11"/>
      <c r="DQ202" s="11"/>
      <c r="DR202" s="11"/>
      <c r="DS202" s="11"/>
      <c r="DT202" s="11"/>
      <c r="DU202" s="11"/>
      <c r="DV202" s="11"/>
      <c r="DW202" s="11"/>
      <c r="DX202" s="11"/>
      <c r="DY202" s="11"/>
      <c r="DZ202" s="11"/>
      <c r="EA202" s="11"/>
      <c r="EB202" s="11"/>
      <c r="EC202" s="11"/>
      <c r="ED202" s="11"/>
      <c r="EE202" s="11"/>
      <c r="EF202" s="11"/>
      <c r="EG202" s="11"/>
      <c r="EH202" s="11"/>
      <c r="EI202" s="11"/>
    </row>
    <row r="203" spans="1:139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  <c r="BI203" s="11"/>
      <c r="BJ203" s="11"/>
      <c r="BK203" s="11"/>
      <c r="BL203" s="11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  <c r="CC203" s="11"/>
      <c r="CD203" s="11"/>
      <c r="CE203" s="11"/>
      <c r="CF203" s="11"/>
      <c r="CG203" s="11"/>
      <c r="CH203" s="11"/>
      <c r="CI203" s="11"/>
      <c r="CJ203" s="11"/>
      <c r="CK203" s="11"/>
      <c r="CL203" s="11"/>
      <c r="CM203" s="11"/>
      <c r="CN203" s="11"/>
      <c r="CO203" s="11"/>
      <c r="CP203" s="11"/>
      <c r="CQ203" s="11"/>
      <c r="CR203" s="11"/>
      <c r="CS203" s="11"/>
      <c r="CT203" s="11"/>
      <c r="CU203" s="11"/>
      <c r="CV203" s="11"/>
      <c r="CW203" s="11"/>
      <c r="CX203" s="11"/>
      <c r="CY203" s="11"/>
      <c r="CZ203" s="11"/>
      <c r="DA203" s="11"/>
      <c r="DB203" s="11"/>
      <c r="DC203" s="11"/>
      <c r="DD203" s="11"/>
      <c r="DE203" s="11"/>
      <c r="DF203" s="11"/>
      <c r="DG203" s="11"/>
      <c r="DH203" s="11"/>
      <c r="DI203" s="11"/>
      <c r="DJ203" s="11"/>
      <c r="DK203" s="11"/>
      <c r="DL203" s="11"/>
      <c r="DM203" s="11"/>
      <c r="DN203" s="11"/>
      <c r="DO203" s="11"/>
      <c r="DP203" s="11"/>
      <c r="DQ203" s="11"/>
      <c r="DR203" s="11"/>
      <c r="DS203" s="11"/>
      <c r="DT203" s="11"/>
      <c r="DU203" s="11"/>
      <c r="DV203" s="11"/>
      <c r="DW203" s="11"/>
      <c r="DX203" s="11"/>
      <c r="DY203" s="11"/>
      <c r="DZ203" s="11"/>
      <c r="EA203" s="11"/>
      <c r="EB203" s="11"/>
      <c r="EC203" s="11"/>
      <c r="ED203" s="11"/>
      <c r="EE203" s="11"/>
      <c r="EF203" s="11"/>
      <c r="EG203" s="11"/>
      <c r="EH203" s="11"/>
      <c r="EI203" s="11"/>
    </row>
    <row r="204" spans="1:139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  <c r="AJ204" s="11"/>
      <c r="AK204" s="11"/>
      <c r="AL204" s="11"/>
      <c r="AM204" s="11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  <c r="AZ204" s="11"/>
      <c r="BA204" s="11"/>
      <c r="BB204" s="11"/>
      <c r="BC204" s="11"/>
      <c r="BD204" s="11"/>
      <c r="BE204" s="11"/>
      <c r="BF204" s="11"/>
      <c r="BG204" s="11"/>
      <c r="BH204" s="11"/>
      <c r="BI204" s="11"/>
      <c r="BJ204" s="11"/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11"/>
      <c r="BV204" s="11"/>
      <c r="BW204" s="11"/>
      <c r="BX204" s="11"/>
      <c r="BY204" s="11"/>
      <c r="BZ204" s="11"/>
      <c r="CA204" s="11"/>
      <c r="CB204" s="11"/>
      <c r="CC204" s="11"/>
      <c r="CD204" s="11"/>
      <c r="CE204" s="11"/>
      <c r="CF204" s="11"/>
      <c r="CG204" s="11"/>
      <c r="CH204" s="11"/>
      <c r="CI204" s="11"/>
      <c r="CJ204" s="11"/>
      <c r="CK204" s="11"/>
      <c r="CL204" s="11"/>
      <c r="CM204" s="11"/>
      <c r="CN204" s="11"/>
      <c r="CO204" s="11"/>
      <c r="CP204" s="11"/>
      <c r="CQ204" s="11"/>
      <c r="CR204" s="11"/>
      <c r="CS204" s="11"/>
      <c r="CT204" s="11"/>
      <c r="CU204" s="11"/>
      <c r="CV204" s="11"/>
      <c r="CW204" s="11"/>
      <c r="CX204" s="11"/>
      <c r="CY204" s="11"/>
      <c r="CZ204" s="11"/>
      <c r="DA204" s="11"/>
      <c r="DB204" s="11"/>
      <c r="DC204" s="11"/>
      <c r="DD204" s="11"/>
      <c r="DE204" s="11"/>
      <c r="DF204" s="11"/>
      <c r="DG204" s="11"/>
      <c r="DH204" s="11"/>
      <c r="DI204" s="11"/>
      <c r="DJ204" s="11"/>
      <c r="DK204" s="11"/>
      <c r="DL204" s="11"/>
      <c r="DM204" s="11"/>
      <c r="DN204" s="11"/>
      <c r="DO204" s="11"/>
      <c r="DP204" s="11"/>
      <c r="DQ204" s="11"/>
      <c r="DR204" s="11"/>
      <c r="DS204" s="11"/>
      <c r="DT204" s="11"/>
      <c r="DU204" s="11"/>
      <c r="DV204" s="11"/>
      <c r="DW204" s="11"/>
      <c r="DX204" s="11"/>
      <c r="DY204" s="11"/>
      <c r="DZ204" s="11"/>
      <c r="EA204" s="11"/>
      <c r="EB204" s="11"/>
      <c r="EC204" s="11"/>
      <c r="ED204" s="11"/>
      <c r="EE204" s="11"/>
      <c r="EF204" s="11"/>
      <c r="EG204" s="11"/>
      <c r="EH204" s="11"/>
      <c r="EI204" s="11"/>
    </row>
    <row r="205" spans="1:139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  <c r="BC205" s="11"/>
      <c r="BD205" s="11"/>
      <c r="BE205" s="11"/>
      <c r="BF205" s="11"/>
      <c r="BG205" s="11"/>
      <c r="BH205" s="11"/>
      <c r="BI205" s="11"/>
      <c r="BJ205" s="11"/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 s="11"/>
      <c r="BV205" s="11"/>
      <c r="BW205" s="11"/>
      <c r="BX205" s="11"/>
      <c r="BY205" s="11"/>
      <c r="BZ205" s="11"/>
      <c r="CA205" s="11"/>
      <c r="CB205" s="11"/>
      <c r="CC205" s="11"/>
      <c r="CD205" s="11"/>
      <c r="CE205" s="11"/>
      <c r="CF205" s="11"/>
      <c r="CG205" s="11"/>
      <c r="CH205" s="11"/>
      <c r="CI205" s="11"/>
      <c r="CJ205" s="11"/>
      <c r="CK205" s="11"/>
      <c r="CL205" s="11"/>
      <c r="CM205" s="11"/>
      <c r="CN205" s="11"/>
      <c r="CO205" s="11"/>
      <c r="CP205" s="11"/>
      <c r="CQ205" s="11"/>
      <c r="CR205" s="11"/>
      <c r="CS205" s="11"/>
      <c r="CT205" s="11"/>
      <c r="CU205" s="11"/>
      <c r="CV205" s="11"/>
      <c r="CW205" s="11"/>
      <c r="CX205" s="11"/>
      <c r="CY205" s="11"/>
      <c r="CZ205" s="11"/>
      <c r="DA205" s="11"/>
      <c r="DB205" s="11"/>
      <c r="DC205" s="11"/>
      <c r="DD205" s="11"/>
      <c r="DE205" s="11"/>
      <c r="DF205" s="11"/>
      <c r="DG205" s="11"/>
      <c r="DH205" s="11"/>
      <c r="DI205" s="11"/>
      <c r="DJ205" s="11"/>
      <c r="DK205" s="11"/>
      <c r="DL205" s="11"/>
      <c r="DM205" s="11"/>
      <c r="DN205" s="11"/>
      <c r="DO205" s="11"/>
      <c r="DP205" s="11"/>
      <c r="DQ205" s="11"/>
      <c r="DR205" s="11"/>
      <c r="DS205" s="11"/>
      <c r="DT205" s="11"/>
      <c r="DU205" s="11"/>
      <c r="DV205" s="11"/>
      <c r="DW205" s="11"/>
      <c r="DX205" s="11"/>
      <c r="DY205" s="11"/>
      <c r="DZ205" s="11"/>
      <c r="EA205" s="11"/>
      <c r="EB205" s="11"/>
      <c r="EC205" s="11"/>
      <c r="ED205" s="11"/>
      <c r="EE205" s="11"/>
      <c r="EF205" s="11"/>
      <c r="EG205" s="11"/>
      <c r="EH205" s="11"/>
      <c r="EI205" s="11"/>
    </row>
    <row r="206" spans="1:139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  <c r="AJ206" s="11"/>
      <c r="AK206" s="11"/>
      <c r="AL206" s="11"/>
      <c r="AM206" s="11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  <c r="AZ206" s="11"/>
      <c r="BA206" s="11"/>
      <c r="BB206" s="11"/>
      <c r="BC206" s="11"/>
      <c r="BD206" s="11"/>
      <c r="BE206" s="11"/>
      <c r="BF206" s="11"/>
      <c r="BG206" s="11"/>
      <c r="BH206" s="11"/>
      <c r="BI206" s="11"/>
      <c r="BJ206" s="11"/>
      <c r="BK206" s="11"/>
      <c r="BL206" s="11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  <c r="CD206" s="11"/>
      <c r="CE206" s="11"/>
      <c r="CF206" s="11"/>
      <c r="CG206" s="11"/>
      <c r="CH206" s="11"/>
      <c r="CI206" s="11"/>
      <c r="CJ206" s="11"/>
      <c r="CK206" s="11"/>
      <c r="CL206" s="11"/>
      <c r="CM206" s="11"/>
      <c r="CN206" s="11"/>
      <c r="CO206" s="11"/>
      <c r="CP206" s="11"/>
      <c r="CQ206" s="11"/>
      <c r="CR206" s="11"/>
      <c r="CS206" s="11"/>
      <c r="CT206" s="11"/>
      <c r="CU206" s="11"/>
      <c r="CV206" s="11"/>
      <c r="CW206" s="11"/>
      <c r="CX206" s="11"/>
      <c r="CY206" s="11"/>
      <c r="CZ206" s="11"/>
      <c r="DA206" s="11"/>
      <c r="DB206" s="11"/>
      <c r="DC206" s="11"/>
      <c r="DD206" s="11"/>
      <c r="DE206" s="11"/>
      <c r="DF206" s="11"/>
      <c r="DG206" s="11"/>
      <c r="DH206" s="11"/>
      <c r="DI206" s="11"/>
      <c r="DJ206" s="11"/>
      <c r="DK206" s="11"/>
      <c r="DL206" s="11"/>
      <c r="DM206" s="11"/>
      <c r="DN206" s="11"/>
      <c r="DO206" s="11"/>
      <c r="DP206" s="11"/>
      <c r="DQ206" s="11"/>
      <c r="DR206" s="11"/>
      <c r="DS206" s="11"/>
      <c r="DT206" s="11"/>
      <c r="DU206" s="11"/>
      <c r="DV206" s="11"/>
      <c r="DW206" s="11"/>
      <c r="DX206" s="11"/>
      <c r="DY206" s="11"/>
      <c r="DZ206" s="11"/>
      <c r="EA206" s="11"/>
      <c r="EB206" s="11"/>
      <c r="EC206" s="11"/>
      <c r="ED206" s="11"/>
      <c r="EE206" s="11"/>
      <c r="EF206" s="11"/>
      <c r="EG206" s="11"/>
      <c r="EH206" s="11"/>
      <c r="EI206" s="11"/>
    </row>
    <row r="207" spans="1:139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  <c r="AJ207" s="11"/>
      <c r="AK207" s="11"/>
      <c r="AL207" s="11"/>
      <c r="AM207" s="11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  <c r="BC207" s="11"/>
      <c r="BD207" s="11"/>
      <c r="BE207" s="11"/>
      <c r="BF207" s="11"/>
      <c r="BG207" s="11"/>
      <c r="BH207" s="11"/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11"/>
      <c r="BV207" s="11"/>
      <c r="BW207" s="11"/>
      <c r="BX207" s="11"/>
      <c r="BY207" s="11"/>
      <c r="BZ207" s="11"/>
      <c r="CA207" s="11"/>
      <c r="CB207" s="11"/>
      <c r="CC207" s="11"/>
      <c r="CD207" s="11"/>
      <c r="CE207" s="11"/>
      <c r="CF207" s="11"/>
      <c r="CG207" s="11"/>
      <c r="CH207" s="11"/>
      <c r="CI207" s="11"/>
      <c r="CJ207" s="11"/>
      <c r="CK207" s="11"/>
      <c r="CL207" s="11"/>
      <c r="CM207" s="11"/>
      <c r="CN207" s="11"/>
      <c r="CO207" s="11"/>
      <c r="CP207" s="11"/>
      <c r="CQ207" s="11"/>
      <c r="CR207" s="11"/>
      <c r="CS207" s="11"/>
      <c r="CT207" s="11"/>
      <c r="CU207" s="11"/>
      <c r="CV207" s="11"/>
      <c r="CW207" s="11"/>
      <c r="CX207" s="11"/>
      <c r="CY207" s="11"/>
      <c r="CZ207" s="11"/>
      <c r="DA207" s="11"/>
      <c r="DB207" s="11"/>
      <c r="DC207" s="11"/>
      <c r="DD207" s="11"/>
      <c r="DE207" s="11"/>
      <c r="DF207" s="11"/>
      <c r="DG207" s="11"/>
      <c r="DH207" s="11"/>
      <c r="DI207" s="11"/>
      <c r="DJ207" s="11"/>
      <c r="DK207" s="11"/>
      <c r="DL207" s="11"/>
      <c r="DM207" s="11"/>
      <c r="DN207" s="11"/>
      <c r="DO207" s="11"/>
      <c r="DP207" s="11"/>
      <c r="DQ207" s="11"/>
      <c r="DR207" s="11"/>
      <c r="DS207" s="11"/>
      <c r="DT207" s="11"/>
      <c r="DU207" s="11"/>
      <c r="DV207" s="11"/>
      <c r="DW207" s="11"/>
      <c r="DX207" s="11"/>
      <c r="DY207" s="11"/>
      <c r="DZ207" s="11"/>
      <c r="EA207" s="11"/>
      <c r="EB207" s="11"/>
      <c r="EC207" s="11"/>
      <c r="ED207" s="11"/>
      <c r="EE207" s="11"/>
      <c r="EF207" s="11"/>
      <c r="EG207" s="11"/>
      <c r="EH207" s="11"/>
      <c r="EI207" s="11"/>
    </row>
    <row r="208" spans="1:139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  <c r="AJ208" s="11"/>
      <c r="AK208" s="11"/>
      <c r="AL208" s="11"/>
      <c r="AM208" s="11"/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  <c r="AZ208" s="11"/>
      <c r="BA208" s="11"/>
      <c r="BB208" s="11"/>
      <c r="BC208" s="11"/>
      <c r="BD208" s="11"/>
      <c r="BE208" s="11"/>
      <c r="BF208" s="11"/>
      <c r="BG208" s="11"/>
      <c r="BH208" s="11"/>
      <c r="BI208" s="11"/>
      <c r="BJ208" s="11"/>
      <c r="BK208" s="11"/>
      <c r="BL208" s="11"/>
      <c r="BM208" s="11"/>
      <c r="BN208" s="11"/>
      <c r="BO208" s="11"/>
      <c r="BP208" s="11"/>
      <c r="BQ208" s="11"/>
      <c r="BR208" s="11"/>
      <c r="BS208" s="11"/>
      <c r="BT208" s="11"/>
      <c r="BU208" s="11"/>
      <c r="BV208" s="11"/>
      <c r="BW208" s="11"/>
      <c r="BX208" s="11"/>
      <c r="BY208" s="11"/>
      <c r="BZ208" s="11"/>
      <c r="CA208" s="11"/>
      <c r="CB208" s="11"/>
      <c r="CC208" s="11"/>
      <c r="CD208" s="11"/>
      <c r="CE208" s="11"/>
      <c r="CF208" s="11"/>
      <c r="CG208" s="11"/>
      <c r="CH208" s="11"/>
      <c r="CI208" s="11"/>
      <c r="CJ208" s="11"/>
      <c r="CK208" s="11"/>
      <c r="CL208" s="11"/>
      <c r="CM208" s="11"/>
      <c r="CN208" s="11"/>
      <c r="CO208" s="11"/>
      <c r="CP208" s="11"/>
      <c r="CQ208" s="11"/>
      <c r="CR208" s="11"/>
      <c r="CS208" s="11"/>
      <c r="CT208" s="11"/>
      <c r="CU208" s="11"/>
      <c r="CV208" s="11"/>
      <c r="CW208" s="11"/>
      <c r="CX208" s="11"/>
      <c r="CY208" s="11"/>
      <c r="CZ208" s="11"/>
      <c r="DA208" s="11"/>
      <c r="DB208" s="11"/>
      <c r="DC208" s="11"/>
      <c r="DD208" s="11"/>
      <c r="DE208" s="11"/>
      <c r="DF208" s="11"/>
      <c r="DG208" s="11"/>
      <c r="DH208" s="11"/>
      <c r="DI208" s="11"/>
      <c r="DJ208" s="11"/>
      <c r="DK208" s="11"/>
      <c r="DL208" s="11"/>
      <c r="DM208" s="11"/>
      <c r="DN208" s="11"/>
      <c r="DO208" s="11"/>
      <c r="DP208" s="11"/>
      <c r="DQ208" s="11"/>
      <c r="DR208" s="11"/>
      <c r="DS208" s="11"/>
      <c r="DT208" s="11"/>
      <c r="DU208" s="11"/>
      <c r="DV208" s="11"/>
      <c r="DW208" s="11"/>
      <c r="DX208" s="11"/>
      <c r="DY208" s="11"/>
      <c r="DZ208" s="11"/>
      <c r="EA208" s="11"/>
      <c r="EB208" s="11"/>
      <c r="EC208" s="11"/>
      <c r="ED208" s="11"/>
      <c r="EE208" s="11"/>
      <c r="EF208" s="11"/>
      <c r="EG208" s="11"/>
      <c r="EH208" s="11"/>
      <c r="EI208" s="11"/>
    </row>
    <row r="209" spans="1:139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  <c r="BI209" s="11"/>
      <c r="BJ209" s="11"/>
      <c r="BK209" s="11"/>
      <c r="BL209" s="11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  <c r="CD209" s="11"/>
      <c r="CE209" s="11"/>
      <c r="CF209" s="11"/>
      <c r="CG209" s="11"/>
      <c r="CH209" s="11"/>
      <c r="CI209" s="11"/>
      <c r="CJ209" s="11"/>
      <c r="CK209" s="11"/>
      <c r="CL209" s="11"/>
      <c r="CM209" s="11"/>
      <c r="CN209" s="11"/>
      <c r="CO209" s="11"/>
      <c r="CP209" s="11"/>
      <c r="CQ209" s="11"/>
      <c r="CR209" s="11"/>
      <c r="CS209" s="11"/>
      <c r="CT209" s="11"/>
      <c r="CU209" s="11"/>
      <c r="CV209" s="11"/>
      <c r="CW209" s="11"/>
      <c r="CX209" s="11"/>
      <c r="CY209" s="11"/>
      <c r="CZ209" s="11"/>
      <c r="DA209" s="11"/>
      <c r="DB209" s="11"/>
      <c r="DC209" s="11"/>
      <c r="DD209" s="11"/>
      <c r="DE209" s="11"/>
      <c r="DF209" s="11"/>
      <c r="DG209" s="11"/>
      <c r="DH209" s="11"/>
      <c r="DI209" s="11"/>
      <c r="DJ209" s="11"/>
      <c r="DK209" s="11"/>
      <c r="DL209" s="11"/>
      <c r="DM209" s="11"/>
      <c r="DN209" s="11"/>
      <c r="DO209" s="11"/>
      <c r="DP209" s="11"/>
      <c r="DQ209" s="11"/>
      <c r="DR209" s="11"/>
      <c r="DS209" s="11"/>
      <c r="DT209" s="11"/>
      <c r="DU209" s="11"/>
      <c r="DV209" s="11"/>
      <c r="DW209" s="11"/>
      <c r="DX209" s="11"/>
      <c r="DY209" s="11"/>
      <c r="DZ209" s="11"/>
      <c r="EA209" s="11"/>
      <c r="EB209" s="11"/>
      <c r="EC209" s="11"/>
      <c r="ED209" s="11"/>
      <c r="EE209" s="11"/>
      <c r="EF209" s="11"/>
      <c r="EG209" s="11"/>
      <c r="EH209" s="11"/>
      <c r="EI209" s="11"/>
    </row>
    <row r="210" spans="1:139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  <c r="AJ210" s="11"/>
      <c r="AK210" s="11"/>
      <c r="AL210" s="11"/>
      <c r="AM210" s="11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  <c r="AZ210" s="11"/>
      <c r="BA210" s="11"/>
      <c r="BB210" s="11"/>
      <c r="BC210" s="11"/>
      <c r="BD210" s="11"/>
      <c r="BE210" s="11"/>
      <c r="BF210" s="11"/>
      <c r="BG210" s="11"/>
      <c r="BH210" s="11"/>
      <c r="BI210" s="11"/>
      <c r="BJ210" s="11"/>
      <c r="BK210" s="11"/>
      <c r="BL210" s="11"/>
      <c r="BM210" s="11"/>
      <c r="BN210" s="11"/>
      <c r="BO210" s="11"/>
      <c r="BP210" s="11"/>
      <c r="BQ210" s="11"/>
      <c r="BR210" s="11"/>
      <c r="BS210" s="11"/>
      <c r="BT210" s="11"/>
      <c r="BU210" s="11"/>
      <c r="BV210" s="11"/>
      <c r="BW210" s="11"/>
      <c r="BX210" s="11"/>
      <c r="BY210" s="11"/>
      <c r="BZ210" s="11"/>
      <c r="CA210" s="11"/>
      <c r="CB210" s="11"/>
      <c r="CC210" s="11"/>
      <c r="CD210" s="11"/>
      <c r="CE210" s="11"/>
      <c r="CF210" s="11"/>
      <c r="CG210" s="11"/>
      <c r="CH210" s="11"/>
      <c r="CI210" s="11"/>
      <c r="CJ210" s="11"/>
      <c r="CK210" s="11"/>
      <c r="CL210" s="11"/>
      <c r="CM210" s="11"/>
      <c r="CN210" s="11"/>
      <c r="CO210" s="11"/>
      <c r="CP210" s="11"/>
      <c r="CQ210" s="11"/>
      <c r="CR210" s="11"/>
      <c r="CS210" s="11"/>
      <c r="CT210" s="11"/>
      <c r="CU210" s="11"/>
      <c r="CV210" s="11"/>
      <c r="CW210" s="11"/>
      <c r="CX210" s="11"/>
      <c r="CY210" s="11"/>
      <c r="CZ210" s="11"/>
      <c r="DA210" s="11"/>
      <c r="DB210" s="11"/>
      <c r="DC210" s="11"/>
      <c r="DD210" s="11"/>
      <c r="DE210" s="11"/>
      <c r="DF210" s="11"/>
      <c r="DG210" s="11"/>
      <c r="DH210" s="11"/>
      <c r="DI210" s="11"/>
      <c r="DJ210" s="11"/>
      <c r="DK210" s="11"/>
      <c r="DL210" s="11"/>
      <c r="DM210" s="11"/>
      <c r="DN210" s="11"/>
      <c r="DO210" s="11"/>
      <c r="DP210" s="11"/>
      <c r="DQ210" s="11"/>
      <c r="DR210" s="11"/>
      <c r="DS210" s="11"/>
      <c r="DT210" s="11"/>
      <c r="DU210" s="11"/>
      <c r="DV210" s="11"/>
      <c r="DW210" s="11"/>
      <c r="DX210" s="11"/>
      <c r="DY210" s="11"/>
      <c r="DZ210" s="11"/>
      <c r="EA210" s="11"/>
      <c r="EB210" s="11"/>
      <c r="EC210" s="11"/>
      <c r="ED210" s="11"/>
      <c r="EE210" s="11"/>
      <c r="EF210" s="11"/>
      <c r="EG210" s="11"/>
      <c r="EH210" s="11"/>
      <c r="EI210" s="11"/>
    </row>
    <row r="211" spans="1:139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  <c r="AJ211" s="11"/>
      <c r="AK211" s="11"/>
      <c r="AL211" s="11"/>
      <c r="AM211" s="11"/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  <c r="AZ211" s="11"/>
      <c r="BA211" s="11"/>
      <c r="BB211" s="11"/>
      <c r="BC211" s="11"/>
      <c r="BD211" s="11"/>
      <c r="BE211" s="11"/>
      <c r="BF211" s="11"/>
      <c r="BG211" s="11"/>
      <c r="BH211" s="11"/>
      <c r="BI211" s="11"/>
      <c r="BJ211" s="11"/>
      <c r="BK211" s="11"/>
      <c r="BL211" s="11"/>
      <c r="BM211" s="11"/>
      <c r="BN211" s="11"/>
      <c r="BO211" s="11"/>
      <c r="BP211" s="11"/>
      <c r="BQ211" s="11"/>
      <c r="BR211" s="11"/>
      <c r="BS211" s="11"/>
      <c r="BT211" s="11"/>
      <c r="BU211" s="11"/>
      <c r="BV211" s="11"/>
      <c r="BW211" s="11"/>
      <c r="BX211" s="11"/>
      <c r="BY211" s="11"/>
      <c r="BZ211" s="11"/>
      <c r="CA211" s="11"/>
      <c r="CB211" s="11"/>
      <c r="CC211" s="11"/>
      <c r="CD211" s="11"/>
      <c r="CE211" s="11"/>
      <c r="CF211" s="11"/>
      <c r="CG211" s="11"/>
      <c r="CH211" s="11"/>
      <c r="CI211" s="11"/>
      <c r="CJ211" s="11"/>
      <c r="CK211" s="11"/>
      <c r="CL211" s="11"/>
      <c r="CM211" s="11"/>
      <c r="CN211" s="11"/>
      <c r="CO211" s="11"/>
      <c r="CP211" s="11"/>
      <c r="CQ211" s="11"/>
      <c r="CR211" s="11"/>
      <c r="CS211" s="11"/>
      <c r="CT211" s="11"/>
      <c r="CU211" s="11"/>
      <c r="CV211" s="11"/>
      <c r="CW211" s="11"/>
      <c r="CX211" s="11"/>
      <c r="CY211" s="11"/>
      <c r="CZ211" s="11"/>
      <c r="DA211" s="11"/>
      <c r="DB211" s="11"/>
      <c r="DC211" s="11"/>
      <c r="DD211" s="11"/>
      <c r="DE211" s="11"/>
      <c r="DF211" s="11"/>
      <c r="DG211" s="11"/>
      <c r="DH211" s="11"/>
      <c r="DI211" s="11"/>
      <c r="DJ211" s="11"/>
      <c r="DK211" s="11"/>
      <c r="DL211" s="11"/>
      <c r="DM211" s="11"/>
      <c r="DN211" s="11"/>
      <c r="DO211" s="11"/>
      <c r="DP211" s="11"/>
      <c r="DQ211" s="11"/>
      <c r="DR211" s="11"/>
      <c r="DS211" s="11"/>
      <c r="DT211" s="11"/>
      <c r="DU211" s="11"/>
      <c r="DV211" s="11"/>
      <c r="DW211" s="11"/>
      <c r="DX211" s="11"/>
      <c r="DY211" s="11"/>
      <c r="DZ211" s="11"/>
      <c r="EA211" s="11"/>
      <c r="EB211" s="11"/>
      <c r="EC211" s="11"/>
      <c r="ED211" s="11"/>
      <c r="EE211" s="11"/>
      <c r="EF211" s="11"/>
      <c r="EG211" s="11"/>
      <c r="EH211" s="11"/>
      <c r="EI211" s="11"/>
    </row>
    <row r="212" spans="1:139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  <c r="AJ212" s="11"/>
      <c r="AK212" s="11"/>
      <c r="AL212" s="11"/>
      <c r="AM212" s="11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  <c r="AZ212" s="11"/>
      <c r="BA212" s="11"/>
      <c r="BB212" s="11"/>
      <c r="BC212" s="11"/>
      <c r="BD212" s="11"/>
      <c r="BE212" s="11"/>
      <c r="BF212" s="11"/>
      <c r="BG212" s="11"/>
      <c r="BH212" s="11"/>
      <c r="BI212" s="11"/>
      <c r="BJ212" s="11"/>
      <c r="BK212" s="11"/>
      <c r="BL212" s="11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  <c r="CG212" s="11"/>
      <c r="CH212" s="11"/>
      <c r="CI212" s="11"/>
      <c r="CJ212" s="11"/>
      <c r="CK212" s="11"/>
      <c r="CL212" s="11"/>
      <c r="CM212" s="11"/>
      <c r="CN212" s="11"/>
      <c r="CO212" s="11"/>
      <c r="CP212" s="11"/>
      <c r="CQ212" s="11"/>
      <c r="CR212" s="11"/>
      <c r="CS212" s="11"/>
      <c r="CT212" s="11"/>
      <c r="CU212" s="11"/>
      <c r="CV212" s="11"/>
      <c r="CW212" s="11"/>
      <c r="CX212" s="11"/>
      <c r="CY212" s="11"/>
      <c r="CZ212" s="11"/>
      <c r="DA212" s="11"/>
      <c r="DB212" s="11"/>
      <c r="DC212" s="11"/>
      <c r="DD212" s="11"/>
      <c r="DE212" s="11"/>
      <c r="DF212" s="11"/>
      <c r="DG212" s="11"/>
      <c r="DH212" s="11"/>
      <c r="DI212" s="11"/>
      <c r="DJ212" s="11"/>
      <c r="DK212" s="11"/>
      <c r="DL212" s="11"/>
      <c r="DM212" s="11"/>
      <c r="DN212" s="11"/>
      <c r="DO212" s="11"/>
      <c r="DP212" s="11"/>
      <c r="DQ212" s="11"/>
      <c r="DR212" s="11"/>
      <c r="DS212" s="11"/>
      <c r="DT212" s="11"/>
      <c r="DU212" s="11"/>
      <c r="DV212" s="11"/>
      <c r="DW212" s="11"/>
      <c r="DX212" s="11"/>
      <c r="DY212" s="11"/>
      <c r="DZ212" s="11"/>
      <c r="EA212" s="11"/>
      <c r="EB212" s="11"/>
      <c r="EC212" s="11"/>
      <c r="ED212" s="11"/>
      <c r="EE212" s="11"/>
      <c r="EF212" s="11"/>
      <c r="EG212" s="11"/>
      <c r="EH212" s="11"/>
      <c r="EI212" s="11"/>
    </row>
    <row r="213" spans="1:139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  <c r="AJ213" s="11"/>
      <c r="AK213" s="11"/>
      <c r="AL213" s="11"/>
      <c r="AM213" s="11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  <c r="AZ213" s="11"/>
      <c r="BA213" s="11"/>
      <c r="BB213" s="11"/>
      <c r="BC213" s="11"/>
      <c r="BD213" s="11"/>
      <c r="BE213" s="11"/>
      <c r="BF213" s="11"/>
      <c r="BG213" s="11"/>
      <c r="BH213" s="11"/>
      <c r="BI213" s="11"/>
      <c r="BJ213" s="11"/>
      <c r="BK213" s="11"/>
      <c r="BL213" s="11"/>
      <c r="BM213" s="11"/>
      <c r="BN213" s="11"/>
      <c r="BO213" s="11"/>
      <c r="BP213" s="11"/>
      <c r="BQ213" s="11"/>
      <c r="BR213" s="11"/>
      <c r="BS213" s="11"/>
      <c r="BT213" s="11"/>
      <c r="BU213" s="11"/>
      <c r="BV213" s="11"/>
      <c r="BW213" s="11"/>
      <c r="BX213" s="11"/>
      <c r="BY213" s="11"/>
      <c r="BZ213" s="11"/>
      <c r="CA213" s="11"/>
      <c r="CB213" s="11"/>
      <c r="CC213" s="11"/>
      <c r="CD213" s="11"/>
      <c r="CE213" s="11"/>
      <c r="CF213" s="11"/>
      <c r="CG213" s="11"/>
      <c r="CH213" s="11"/>
      <c r="CI213" s="11"/>
      <c r="CJ213" s="11"/>
      <c r="CK213" s="11"/>
      <c r="CL213" s="11"/>
      <c r="CM213" s="11"/>
      <c r="CN213" s="11"/>
      <c r="CO213" s="11"/>
      <c r="CP213" s="11"/>
      <c r="CQ213" s="11"/>
      <c r="CR213" s="11"/>
      <c r="CS213" s="11"/>
      <c r="CT213" s="11"/>
      <c r="CU213" s="11"/>
      <c r="CV213" s="11"/>
      <c r="CW213" s="11"/>
      <c r="CX213" s="11"/>
      <c r="CY213" s="11"/>
      <c r="CZ213" s="11"/>
      <c r="DA213" s="11"/>
      <c r="DB213" s="11"/>
      <c r="DC213" s="11"/>
      <c r="DD213" s="11"/>
      <c r="DE213" s="11"/>
      <c r="DF213" s="11"/>
      <c r="DG213" s="11"/>
      <c r="DH213" s="11"/>
      <c r="DI213" s="11"/>
      <c r="DJ213" s="11"/>
      <c r="DK213" s="11"/>
      <c r="DL213" s="11"/>
      <c r="DM213" s="11"/>
      <c r="DN213" s="11"/>
      <c r="DO213" s="11"/>
      <c r="DP213" s="11"/>
      <c r="DQ213" s="11"/>
      <c r="DR213" s="11"/>
      <c r="DS213" s="11"/>
      <c r="DT213" s="11"/>
      <c r="DU213" s="11"/>
      <c r="DV213" s="11"/>
      <c r="DW213" s="11"/>
      <c r="DX213" s="11"/>
      <c r="DY213" s="11"/>
      <c r="DZ213" s="11"/>
      <c r="EA213" s="11"/>
      <c r="EB213" s="11"/>
      <c r="EC213" s="11"/>
      <c r="ED213" s="11"/>
      <c r="EE213" s="11"/>
      <c r="EF213" s="11"/>
      <c r="EG213" s="11"/>
      <c r="EH213" s="11"/>
      <c r="EI213" s="11"/>
    </row>
    <row r="214" spans="1:139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  <c r="AJ214" s="11"/>
      <c r="AK214" s="11"/>
      <c r="AL214" s="11"/>
      <c r="AM214" s="11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  <c r="AZ214" s="11"/>
      <c r="BA214" s="11"/>
      <c r="BB214" s="11"/>
      <c r="BC214" s="11"/>
      <c r="BD214" s="11"/>
      <c r="BE214" s="11"/>
      <c r="BF214" s="11"/>
      <c r="BG214" s="11"/>
      <c r="BH214" s="11"/>
      <c r="BI214" s="11"/>
      <c r="BJ214" s="11"/>
      <c r="BK214" s="11"/>
      <c r="BL214" s="11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  <c r="CD214" s="11"/>
      <c r="CE214" s="11"/>
      <c r="CF214" s="11"/>
      <c r="CG214" s="11"/>
      <c r="CH214" s="11"/>
      <c r="CI214" s="11"/>
      <c r="CJ214" s="11"/>
      <c r="CK214" s="11"/>
      <c r="CL214" s="11"/>
      <c r="CM214" s="11"/>
      <c r="CN214" s="11"/>
      <c r="CO214" s="11"/>
      <c r="CP214" s="11"/>
      <c r="CQ214" s="11"/>
      <c r="CR214" s="11"/>
      <c r="CS214" s="11"/>
      <c r="CT214" s="11"/>
      <c r="CU214" s="11"/>
      <c r="CV214" s="11"/>
      <c r="CW214" s="11"/>
      <c r="CX214" s="11"/>
      <c r="CY214" s="11"/>
      <c r="CZ214" s="11"/>
      <c r="DA214" s="11"/>
      <c r="DB214" s="11"/>
      <c r="DC214" s="11"/>
      <c r="DD214" s="11"/>
      <c r="DE214" s="11"/>
      <c r="DF214" s="11"/>
      <c r="DG214" s="11"/>
      <c r="DH214" s="11"/>
      <c r="DI214" s="11"/>
      <c r="DJ214" s="11"/>
      <c r="DK214" s="11"/>
      <c r="DL214" s="11"/>
      <c r="DM214" s="11"/>
      <c r="DN214" s="11"/>
      <c r="DO214" s="11"/>
      <c r="DP214" s="11"/>
      <c r="DQ214" s="11"/>
      <c r="DR214" s="11"/>
      <c r="DS214" s="11"/>
      <c r="DT214" s="11"/>
      <c r="DU214" s="11"/>
      <c r="DV214" s="11"/>
      <c r="DW214" s="11"/>
      <c r="DX214" s="11"/>
      <c r="DY214" s="11"/>
      <c r="DZ214" s="11"/>
      <c r="EA214" s="11"/>
      <c r="EB214" s="11"/>
      <c r="EC214" s="11"/>
      <c r="ED214" s="11"/>
      <c r="EE214" s="11"/>
      <c r="EF214" s="11"/>
      <c r="EG214" s="11"/>
      <c r="EH214" s="11"/>
      <c r="EI214" s="11"/>
    </row>
    <row r="215" spans="1:139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  <c r="AJ215" s="11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  <c r="BC215" s="11"/>
      <c r="BD215" s="11"/>
      <c r="BE215" s="11"/>
      <c r="BF215" s="11"/>
      <c r="BG215" s="11"/>
      <c r="BH215" s="11"/>
      <c r="BI215" s="11"/>
      <c r="BJ215" s="11"/>
      <c r="BK215" s="11"/>
      <c r="BL215" s="11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  <c r="CD215" s="11"/>
      <c r="CE215" s="11"/>
      <c r="CF215" s="11"/>
      <c r="CG215" s="11"/>
      <c r="CH215" s="11"/>
      <c r="CI215" s="11"/>
      <c r="CJ215" s="11"/>
      <c r="CK215" s="11"/>
      <c r="CL215" s="11"/>
      <c r="CM215" s="11"/>
      <c r="CN215" s="11"/>
      <c r="CO215" s="11"/>
      <c r="CP215" s="11"/>
      <c r="CQ215" s="11"/>
      <c r="CR215" s="11"/>
      <c r="CS215" s="11"/>
      <c r="CT215" s="11"/>
      <c r="CU215" s="11"/>
      <c r="CV215" s="11"/>
      <c r="CW215" s="11"/>
      <c r="CX215" s="11"/>
      <c r="CY215" s="11"/>
      <c r="CZ215" s="11"/>
      <c r="DA215" s="11"/>
      <c r="DB215" s="11"/>
      <c r="DC215" s="11"/>
      <c r="DD215" s="11"/>
      <c r="DE215" s="11"/>
      <c r="DF215" s="11"/>
      <c r="DG215" s="11"/>
      <c r="DH215" s="11"/>
      <c r="DI215" s="11"/>
      <c r="DJ215" s="11"/>
      <c r="DK215" s="11"/>
      <c r="DL215" s="11"/>
      <c r="DM215" s="11"/>
      <c r="DN215" s="11"/>
      <c r="DO215" s="11"/>
      <c r="DP215" s="11"/>
      <c r="DQ215" s="11"/>
      <c r="DR215" s="11"/>
      <c r="DS215" s="11"/>
      <c r="DT215" s="11"/>
      <c r="DU215" s="11"/>
      <c r="DV215" s="11"/>
      <c r="DW215" s="11"/>
      <c r="DX215" s="11"/>
      <c r="DY215" s="11"/>
      <c r="DZ215" s="11"/>
      <c r="EA215" s="11"/>
      <c r="EB215" s="11"/>
      <c r="EC215" s="11"/>
      <c r="ED215" s="11"/>
      <c r="EE215" s="11"/>
      <c r="EF215" s="11"/>
      <c r="EG215" s="11"/>
      <c r="EH215" s="11"/>
      <c r="EI215" s="11"/>
    </row>
    <row r="216" spans="1:139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  <c r="AJ216" s="11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  <c r="AZ216" s="11"/>
      <c r="BA216" s="11"/>
      <c r="BB216" s="11"/>
      <c r="BC216" s="11"/>
      <c r="BD216" s="11"/>
      <c r="BE216" s="11"/>
      <c r="BF216" s="11"/>
      <c r="BG216" s="11"/>
      <c r="BH216" s="11"/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11"/>
      <c r="BV216" s="11"/>
      <c r="BW216" s="11"/>
      <c r="BX216" s="11"/>
      <c r="BY216" s="11"/>
      <c r="BZ216" s="11"/>
      <c r="CA216" s="11"/>
      <c r="CB216" s="11"/>
      <c r="CC216" s="11"/>
      <c r="CD216" s="11"/>
      <c r="CE216" s="11"/>
      <c r="CF216" s="11"/>
      <c r="CG216" s="11"/>
      <c r="CH216" s="11"/>
      <c r="CI216" s="11"/>
      <c r="CJ216" s="11"/>
      <c r="CK216" s="11"/>
      <c r="CL216" s="11"/>
      <c r="CM216" s="11"/>
      <c r="CN216" s="11"/>
      <c r="CO216" s="11"/>
      <c r="CP216" s="11"/>
      <c r="CQ216" s="11"/>
      <c r="CR216" s="11"/>
      <c r="CS216" s="11"/>
      <c r="CT216" s="11"/>
      <c r="CU216" s="11"/>
      <c r="CV216" s="11"/>
      <c r="CW216" s="11"/>
      <c r="CX216" s="11"/>
      <c r="CY216" s="11"/>
      <c r="CZ216" s="11"/>
      <c r="DA216" s="11"/>
      <c r="DB216" s="11"/>
      <c r="DC216" s="11"/>
      <c r="DD216" s="11"/>
      <c r="DE216" s="11"/>
      <c r="DF216" s="11"/>
      <c r="DG216" s="11"/>
      <c r="DH216" s="11"/>
      <c r="DI216" s="11"/>
      <c r="DJ216" s="11"/>
      <c r="DK216" s="11"/>
      <c r="DL216" s="11"/>
      <c r="DM216" s="11"/>
      <c r="DN216" s="11"/>
      <c r="DO216" s="11"/>
      <c r="DP216" s="11"/>
      <c r="DQ216" s="11"/>
      <c r="DR216" s="11"/>
      <c r="DS216" s="11"/>
      <c r="DT216" s="11"/>
      <c r="DU216" s="11"/>
      <c r="DV216" s="11"/>
      <c r="DW216" s="11"/>
      <c r="DX216" s="11"/>
      <c r="DY216" s="11"/>
      <c r="DZ216" s="11"/>
      <c r="EA216" s="11"/>
      <c r="EB216" s="11"/>
      <c r="EC216" s="11"/>
      <c r="ED216" s="11"/>
      <c r="EE216" s="11"/>
      <c r="EF216" s="11"/>
      <c r="EG216" s="11"/>
      <c r="EH216" s="11"/>
      <c r="EI216" s="11"/>
    </row>
    <row r="217" spans="1:139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  <c r="CR217" s="11"/>
      <c r="CS217" s="11"/>
      <c r="CT217" s="11"/>
      <c r="CU217" s="11"/>
      <c r="CV217" s="11"/>
      <c r="CW217" s="11"/>
      <c r="CX217" s="11"/>
      <c r="CY217" s="11"/>
      <c r="CZ217" s="11"/>
      <c r="DA217" s="11"/>
      <c r="DB217" s="11"/>
      <c r="DC217" s="11"/>
      <c r="DD217" s="11"/>
      <c r="DE217" s="11"/>
      <c r="DF217" s="11"/>
      <c r="DG217" s="11"/>
      <c r="DH217" s="11"/>
      <c r="DI217" s="11"/>
      <c r="DJ217" s="11"/>
      <c r="DK217" s="11"/>
      <c r="DL217" s="11"/>
      <c r="DM217" s="11"/>
      <c r="DN217" s="11"/>
      <c r="DO217" s="11"/>
      <c r="DP217" s="11"/>
      <c r="DQ217" s="11"/>
      <c r="DR217" s="11"/>
      <c r="DS217" s="11"/>
      <c r="DT217" s="11"/>
      <c r="DU217" s="11"/>
      <c r="DV217" s="11"/>
      <c r="DW217" s="11"/>
      <c r="DX217" s="11"/>
      <c r="DY217" s="11"/>
      <c r="DZ217" s="11"/>
      <c r="EA217" s="11"/>
      <c r="EB217" s="11"/>
      <c r="EC217" s="11"/>
      <c r="ED217" s="11"/>
      <c r="EE217" s="11"/>
      <c r="EF217" s="11"/>
      <c r="EG217" s="11"/>
      <c r="EH217" s="11"/>
      <c r="EI217" s="11"/>
    </row>
    <row r="218" spans="1:139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  <c r="AJ218" s="11"/>
      <c r="AK218" s="11"/>
      <c r="AL218" s="11"/>
      <c r="AM218" s="11"/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  <c r="AZ218" s="11"/>
      <c r="BA218" s="11"/>
      <c r="BB218" s="11"/>
      <c r="BC218" s="11"/>
      <c r="BD218" s="11"/>
      <c r="BE218" s="11"/>
      <c r="BF218" s="11"/>
      <c r="BG218" s="11"/>
      <c r="BH218" s="11"/>
      <c r="BI218" s="11"/>
      <c r="BJ218" s="11"/>
      <c r="BK218" s="11"/>
      <c r="BL218" s="11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  <c r="CG218" s="11"/>
      <c r="CH218" s="11"/>
      <c r="CI218" s="11"/>
      <c r="CJ218" s="11"/>
      <c r="CK218" s="11"/>
      <c r="CL218" s="11"/>
      <c r="CM218" s="11"/>
      <c r="CN218" s="11"/>
      <c r="CO218" s="11"/>
      <c r="CP218" s="11"/>
      <c r="CQ218" s="11"/>
      <c r="CR218" s="11"/>
      <c r="CS218" s="11"/>
      <c r="CT218" s="11"/>
      <c r="CU218" s="11"/>
      <c r="CV218" s="11"/>
      <c r="CW218" s="11"/>
      <c r="CX218" s="11"/>
      <c r="CY218" s="11"/>
      <c r="CZ218" s="11"/>
      <c r="DA218" s="11"/>
      <c r="DB218" s="11"/>
      <c r="DC218" s="11"/>
      <c r="DD218" s="11"/>
      <c r="DE218" s="11"/>
      <c r="DF218" s="11"/>
      <c r="DG218" s="11"/>
      <c r="DH218" s="11"/>
      <c r="DI218" s="11"/>
      <c r="DJ218" s="11"/>
      <c r="DK218" s="11"/>
      <c r="DL218" s="11"/>
      <c r="DM218" s="11"/>
      <c r="DN218" s="11"/>
      <c r="DO218" s="11"/>
      <c r="DP218" s="11"/>
      <c r="DQ218" s="11"/>
      <c r="DR218" s="11"/>
      <c r="DS218" s="11"/>
      <c r="DT218" s="11"/>
      <c r="DU218" s="11"/>
      <c r="DV218" s="11"/>
      <c r="DW218" s="11"/>
      <c r="DX218" s="11"/>
      <c r="DY218" s="11"/>
      <c r="DZ218" s="11"/>
      <c r="EA218" s="11"/>
      <c r="EB218" s="11"/>
      <c r="EC218" s="11"/>
      <c r="ED218" s="11"/>
      <c r="EE218" s="11"/>
      <c r="EF218" s="11"/>
      <c r="EG218" s="11"/>
      <c r="EH218" s="11"/>
      <c r="EI218" s="11"/>
    </row>
    <row r="219" spans="1:139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  <c r="AJ219" s="11"/>
      <c r="AK219" s="11"/>
      <c r="AL219" s="11"/>
      <c r="AM219" s="11"/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  <c r="AZ219" s="11"/>
      <c r="BA219" s="11"/>
      <c r="BB219" s="11"/>
      <c r="BC219" s="11"/>
      <c r="BD219" s="11"/>
      <c r="BE219" s="11"/>
      <c r="BF219" s="11"/>
      <c r="BG219" s="11"/>
      <c r="BH219" s="11"/>
      <c r="BI219" s="11"/>
      <c r="BJ219" s="11"/>
      <c r="BK219" s="11"/>
      <c r="BL219" s="11"/>
      <c r="BM219" s="11"/>
      <c r="BN219" s="11"/>
      <c r="BO219" s="11"/>
      <c r="BP219" s="11"/>
      <c r="BQ219" s="11"/>
      <c r="BR219" s="11"/>
      <c r="BS219" s="11"/>
      <c r="BT219" s="11"/>
      <c r="BU219" s="11"/>
      <c r="BV219" s="11"/>
      <c r="BW219" s="11"/>
      <c r="BX219" s="11"/>
      <c r="BY219" s="11"/>
      <c r="BZ219" s="11"/>
      <c r="CA219" s="11"/>
      <c r="CB219" s="11"/>
      <c r="CC219" s="11"/>
      <c r="CD219" s="11"/>
      <c r="CE219" s="11"/>
      <c r="CF219" s="11"/>
      <c r="CG219" s="11"/>
      <c r="CH219" s="11"/>
      <c r="CI219" s="11"/>
      <c r="CJ219" s="11"/>
      <c r="CK219" s="11"/>
      <c r="CL219" s="11"/>
      <c r="CM219" s="11"/>
      <c r="CN219" s="11"/>
      <c r="CO219" s="11"/>
      <c r="CP219" s="11"/>
      <c r="CQ219" s="11"/>
      <c r="CR219" s="11"/>
      <c r="CS219" s="11"/>
      <c r="CT219" s="11"/>
      <c r="CU219" s="11"/>
      <c r="CV219" s="11"/>
      <c r="CW219" s="11"/>
      <c r="CX219" s="11"/>
      <c r="CY219" s="11"/>
      <c r="CZ219" s="11"/>
      <c r="DA219" s="11"/>
      <c r="DB219" s="11"/>
      <c r="DC219" s="11"/>
      <c r="DD219" s="11"/>
      <c r="DE219" s="11"/>
      <c r="DF219" s="11"/>
      <c r="DG219" s="11"/>
      <c r="DH219" s="11"/>
      <c r="DI219" s="11"/>
      <c r="DJ219" s="11"/>
      <c r="DK219" s="11"/>
      <c r="DL219" s="11"/>
      <c r="DM219" s="11"/>
      <c r="DN219" s="11"/>
      <c r="DO219" s="11"/>
      <c r="DP219" s="11"/>
      <c r="DQ219" s="11"/>
      <c r="DR219" s="11"/>
      <c r="DS219" s="11"/>
      <c r="DT219" s="11"/>
      <c r="DU219" s="11"/>
      <c r="DV219" s="11"/>
      <c r="DW219" s="11"/>
      <c r="DX219" s="11"/>
      <c r="DY219" s="11"/>
      <c r="DZ219" s="11"/>
      <c r="EA219" s="11"/>
      <c r="EB219" s="11"/>
      <c r="EC219" s="11"/>
      <c r="ED219" s="11"/>
      <c r="EE219" s="11"/>
      <c r="EF219" s="11"/>
      <c r="EG219" s="11"/>
      <c r="EH219" s="11"/>
      <c r="EI219" s="11"/>
    </row>
    <row r="220" spans="1:139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11"/>
      <c r="AL220" s="11"/>
      <c r="AM220" s="11"/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  <c r="AZ220" s="11"/>
      <c r="BA220" s="11"/>
      <c r="BB220" s="11"/>
      <c r="BC220" s="11"/>
      <c r="BD220" s="11"/>
      <c r="BE220" s="11"/>
      <c r="BF220" s="11"/>
      <c r="BG220" s="11"/>
      <c r="BH220" s="11"/>
      <c r="BI220" s="11"/>
      <c r="BJ220" s="11"/>
      <c r="BK220" s="11"/>
      <c r="BL220" s="11"/>
      <c r="BM220" s="11"/>
      <c r="BN220" s="11"/>
      <c r="BO220" s="11"/>
      <c r="BP220" s="11"/>
      <c r="BQ220" s="11"/>
      <c r="BR220" s="11"/>
      <c r="BS220" s="11"/>
      <c r="BT220" s="11"/>
      <c r="BU220" s="11"/>
      <c r="BV220" s="11"/>
      <c r="BW220" s="11"/>
      <c r="BX220" s="11"/>
      <c r="BY220" s="11"/>
      <c r="BZ220" s="11"/>
      <c r="CA220" s="11"/>
      <c r="CB220" s="11"/>
      <c r="CC220" s="11"/>
      <c r="CD220" s="11"/>
      <c r="CE220" s="11"/>
      <c r="CF220" s="11"/>
      <c r="CG220" s="11"/>
      <c r="CH220" s="11"/>
      <c r="CI220" s="11"/>
      <c r="CJ220" s="11"/>
      <c r="CK220" s="11"/>
      <c r="CL220" s="11"/>
      <c r="CM220" s="11"/>
      <c r="CN220" s="11"/>
      <c r="CO220" s="11"/>
      <c r="CP220" s="11"/>
      <c r="CQ220" s="11"/>
      <c r="CR220" s="11"/>
      <c r="CS220" s="11"/>
      <c r="CT220" s="11"/>
      <c r="CU220" s="11"/>
      <c r="CV220" s="11"/>
      <c r="CW220" s="11"/>
      <c r="CX220" s="11"/>
      <c r="CY220" s="11"/>
      <c r="CZ220" s="11"/>
      <c r="DA220" s="11"/>
      <c r="DB220" s="11"/>
      <c r="DC220" s="11"/>
      <c r="DD220" s="11"/>
      <c r="DE220" s="11"/>
      <c r="DF220" s="11"/>
      <c r="DG220" s="11"/>
      <c r="DH220" s="11"/>
      <c r="DI220" s="11"/>
      <c r="DJ220" s="11"/>
      <c r="DK220" s="11"/>
      <c r="DL220" s="11"/>
      <c r="DM220" s="11"/>
      <c r="DN220" s="11"/>
      <c r="DO220" s="11"/>
      <c r="DP220" s="11"/>
      <c r="DQ220" s="11"/>
      <c r="DR220" s="11"/>
      <c r="DS220" s="11"/>
      <c r="DT220" s="11"/>
      <c r="DU220" s="11"/>
      <c r="DV220" s="11"/>
      <c r="DW220" s="11"/>
      <c r="DX220" s="11"/>
      <c r="DY220" s="11"/>
      <c r="DZ220" s="11"/>
      <c r="EA220" s="11"/>
      <c r="EB220" s="11"/>
      <c r="EC220" s="11"/>
      <c r="ED220" s="11"/>
      <c r="EE220" s="11"/>
      <c r="EF220" s="11"/>
      <c r="EG220" s="11"/>
      <c r="EH220" s="11"/>
      <c r="EI220" s="11"/>
    </row>
    <row r="221" spans="1:139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  <c r="AJ221" s="11"/>
      <c r="AK221" s="11"/>
      <c r="AL221" s="11"/>
      <c r="AM221" s="11"/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  <c r="AZ221" s="11"/>
      <c r="BA221" s="11"/>
      <c r="BB221" s="11"/>
      <c r="BC221" s="11"/>
      <c r="BD221" s="11"/>
      <c r="BE221" s="11"/>
      <c r="BF221" s="11"/>
      <c r="BG221" s="11"/>
      <c r="BH221" s="11"/>
      <c r="BI221" s="11"/>
      <c r="BJ221" s="11"/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  <c r="CR221" s="11"/>
      <c r="CS221" s="11"/>
      <c r="CT221" s="11"/>
      <c r="CU221" s="11"/>
      <c r="CV221" s="11"/>
      <c r="CW221" s="11"/>
      <c r="CX221" s="11"/>
      <c r="CY221" s="11"/>
      <c r="CZ221" s="11"/>
      <c r="DA221" s="11"/>
      <c r="DB221" s="11"/>
      <c r="DC221" s="11"/>
      <c r="DD221" s="11"/>
      <c r="DE221" s="11"/>
      <c r="DF221" s="11"/>
      <c r="DG221" s="11"/>
      <c r="DH221" s="11"/>
      <c r="DI221" s="11"/>
      <c r="DJ221" s="11"/>
      <c r="DK221" s="11"/>
      <c r="DL221" s="11"/>
      <c r="DM221" s="11"/>
      <c r="DN221" s="11"/>
      <c r="DO221" s="11"/>
      <c r="DP221" s="11"/>
      <c r="DQ221" s="11"/>
      <c r="DR221" s="11"/>
      <c r="DS221" s="11"/>
      <c r="DT221" s="11"/>
      <c r="DU221" s="11"/>
      <c r="DV221" s="11"/>
      <c r="DW221" s="11"/>
      <c r="DX221" s="11"/>
      <c r="DY221" s="11"/>
      <c r="DZ221" s="11"/>
      <c r="EA221" s="11"/>
      <c r="EB221" s="11"/>
      <c r="EC221" s="11"/>
      <c r="ED221" s="11"/>
      <c r="EE221" s="11"/>
      <c r="EF221" s="11"/>
      <c r="EG221" s="11"/>
      <c r="EH221" s="11"/>
      <c r="EI221" s="11"/>
    </row>
    <row r="222" spans="1:139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  <c r="AJ222" s="11"/>
      <c r="AK222" s="11"/>
      <c r="AL222" s="11"/>
      <c r="AM222" s="11"/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  <c r="AZ222" s="11"/>
      <c r="BA222" s="11"/>
      <c r="BB222" s="11"/>
      <c r="BC222" s="11"/>
      <c r="BD222" s="11"/>
      <c r="BE222" s="11"/>
      <c r="BF222" s="11"/>
      <c r="BG222" s="11"/>
      <c r="BH222" s="11"/>
      <c r="BI222" s="11"/>
      <c r="BJ222" s="11"/>
      <c r="BK222" s="11"/>
      <c r="BL222" s="11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  <c r="CD222" s="11"/>
      <c r="CE222" s="11"/>
      <c r="CF222" s="11"/>
      <c r="CG222" s="11"/>
      <c r="CH222" s="11"/>
      <c r="CI222" s="11"/>
      <c r="CJ222" s="11"/>
      <c r="CK222" s="11"/>
      <c r="CL222" s="11"/>
      <c r="CM222" s="11"/>
      <c r="CN222" s="11"/>
      <c r="CO222" s="11"/>
      <c r="CP222" s="11"/>
      <c r="CQ222" s="11"/>
      <c r="CR222" s="11"/>
      <c r="CS222" s="11"/>
      <c r="CT222" s="11"/>
      <c r="CU222" s="11"/>
      <c r="CV222" s="11"/>
      <c r="CW222" s="11"/>
      <c r="CX222" s="11"/>
      <c r="CY222" s="11"/>
      <c r="CZ222" s="11"/>
      <c r="DA222" s="11"/>
      <c r="DB222" s="11"/>
      <c r="DC222" s="11"/>
      <c r="DD222" s="11"/>
      <c r="DE222" s="11"/>
      <c r="DF222" s="11"/>
      <c r="DG222" s="11"/>
      <c r="DH222" s="11"/>
      <c r="DI222" s="11"/>
      <c r="DJ222" s="11"/>
      <c r="DK222" s="11"/>
      <c r="DL222" s="11"/>
      <c r="DM222" s="11"/>
      <c r="DN222" s="11"/>
      <c r="DO222" s="11"/>
      <c r="DP222" s="11"/>
      <c r="DQ222" s="11"/>
      <c r="DR222" s="11"/>
      <c r="DS222" s="11"/>
      <c r="DT222" s="11"/>
      <c r="DU222" s="11"/>
      <c r="DV222" s="11"/>
      <c r="DW222" s="11"/>
      <c r="DX222" s="11"/>
      <c r="DY222" s="11"/>
      <c r="DZ222" s="11"/>
      <c r="EA222" s="11"/>
      <c r="EB222" s="11"/>
      <c r="EC222" s="11"/>
      <c r="ED222" s="11"/>
      <c r="EE222" s="11"/>
      <c r="EF222" s="11"/>
      <c r="EG222" s="11"/>
      <c r="EH222" s="11"/>
      <c r="EI222" s="11"/>
    </row>
    <row r="223" spans="1:139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  <c r="AJ223" s="11"/>
      <c r="AK223" s="11"/>
      <c r="AL223" s="11"/>
      <c r="AM223" s="11"/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  <c r="AZ223" s="11"/>
      <c r="BA223" s="11"/>
      <c r="BB223" s="11"/>
      <c r="BC223" s="11"/>
      <c r="BD223" s="11"/>
      <c r="BE223" s="11"/>
      <c r="BF223" s="11"/>
      <c r="BG223" s="11"/>
      <c r="BH223" s="11"/>
      <c r="BI223" s="11"/>
      <c r="BJ223" s="11"/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  <c r="CR223" s="11"/>
      <c r="CS223" s="11"/>
      <c r="CT223" s="11"/>
      <c r="CU223" s="11"/>
      <c r="CV223" s="11"/>
      <c r="CW223" s="11"/>
      <c r="CX223" s="11"/>
      <c r="CY223" s="11"/>
      <c r="CZ223" s="11"/>
      <c r="DA223" s="11"/>
      <c r="DB223" s="11"/>
      <c r="DC223" s="11"/>
      <c r="DD223" s="11"/>
      <c r="DE223" s="11"/>
      <c r="DF223" s="11"/>
      <c r="DG223" s="11"/>
      <c r="DH223" s="11"/>
      <c r="DI223" s="11"/>
      <c r="DJ223" s="11"/>
      <c r="DK223" s="11"/>
      <c r="DL223" s="11"/>
      <c r="DM223" s="11"/>
      <c r="DN223" s="11"/>
      <c r="DO223" s="11"/>
      <c r="DP223" s="11"/>
      <c r="DQ223" s="11"/>
      <c r="DR223" s="11"/>
      <c r="DS223" s="11"/>
      <c r="DT223" s="11"/>
      <c r="DU223" s="11"/>
      <c r="DV223" s="11"/>
      <c r="DW223" s="11"/>
      <c r="DX223" s="11"/>
      <c r="DY223" s="11"/>
      <c r="DZ223" s="11"/>
      <c r="EA223" s="11"/>
      <c r="EB223" s="11"/>
      <c r="EC223" s="11"/>
      <c r="ED223" s="11"/>
      <c r="EE223" s="11"/>
      <c r="EF223" s="11"/>
      <c r="EG223" s="11"/>
      <c r="EH223" s="11"/>
      <c r="EI223" s="11"/>
    </row>
    <row r="224" spans="1:139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  <c r="AJ224" s="11"/>
      <c r="AK224" s="11"/>
      <c r="AL224" s="11"/>
      <c r="AM224" s="11"/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  <c r="AZ224" s="11"/>
      <c r="BA224" s="11"/>
      <c r="BB224" s="11"/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E224" s="11"/>
      <c r="CF224" s="11"/>
      <c r="CG224" s="11"/>
      <c r="CH224" s="11"/>
      <c r="CI224" s="11"/>
      <c r="CJ224" s="11"/>
      <c r="CK224" s="11"/>
      <c r="CL224" s="11"/>
      <c r="CM224" s="11"/>
      <c r="CN224" s="11"/>
      <c r="CO224" s="11"/>
      <c r="CP224" s="11"/>
      <c r="CQ224" s="11"/>
      <c r="CR224" s="11"/>
      <c r="CS224" s="11"/>
      <c r="CT224" s="11"/>
      <c r="CU224" s="11"/>
      <c r="CV224" s="11"/>
      <c r="CW224" s="11"/>
      <c r="CX224" s="11"/>
      <c r="CY224" s="11"/>
      <c r="CZ224" s="11"/>
      <c r="DA224" s="11"/>
      <c r="DB224" s="11"/>
      <c r="DC224" s="11"/>
      <c r="DD224" s="11"/>
      <c r="DE224" s="11"/>
      <c r="DF224" s="11"/>
      <c r="DG224" s="11"/>
      <c r="DH224" s="11"/>
      <c r="DI224" s="11"/>
      <c r="DJ224" s="11"/>
      <c r="DK224" s="11"/>
      <c r="DL224" s="11"/>
      <c r="DM224" s="11"/>
      <c r="DN224" s="11"/>
      <c r="DO224" s="11"/>
      <c r="DP224" s="11"/>
      <c r="DQ224" s="11"/>
      <c r="DR224" s="11"/>
      <c r="DS224" s="11"/>
      <c r="DT224" s="11"/>
      <c r="DU224" s="11"/>
      <c r="DV224" s="11"/>
      <c r="DW224" s="11"/>
      <c r="DX224" s="11"/>
      <c r="DY224" s="11"/>
      <c r="DZ224" s="11"/>
      <c r="EA224" s="11"/>
      <c r="EB224" s="11"/>
      <c r="EC224" s="11"/>
      <c r="ED224" s="11"/>
      <c r="EE224" s="11"/>
      <c r="EF224" s="11"/>
      <c r="EG224" s="11"/>
      <c r="EH224" s="11"/>
      <c r="EI224" s="11"/>
    </row>
    <row r="225" spans="1:139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  <c r="AJ225" s="11"/>
      <c r="AK225" s="1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/>
      <c r="BA225" s="11"/>
      <c r="BB225" s="11"/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  <c r="CR225" s="11"/>
      <c r="CS225" s="11"/>
      <c r="CT225" s="11"/>
      <c r="CU225" s="11"/>
      <c r="CV225" s="11"/>
      <c r="CW225" s="11"/>
      <c r="CX225" s="11"/>
      <c r="CY225" s="11"/>
      <c r="CZ225" s="11"/>
      <c r="DA225" s="11"/>
      <c r="DB225" s="11"/>
      <c r="DC225" s="11"/>
      <c r="DD225" s="11"/>
      <c r="DE225" s="11"/>
      <c r="DF225" s="11"/>
      <c r="DG225" s="11"/>
      <c r="DH225" s="11"/>
      <c r="DI225" s="11"/>
      <c r="DJ225" s="11"/>
      <c r="DK225" s="11"/>
      <c r="DL225" s="11"/>
      <c r="DM225" s="11"/>
      <c r="DN225" s="11"/>
      <c r="DO225" s="11"/>
      <c r="DP225" s="11"/>
      <c r="DQ225" s="11"/>
      <c r="DR225" s="11"/>
      <c r="DS225" s="11"/>
      <c r="DT225" s="11"/>
      <c r="DU225" s="11"/>
      <c r="DV225" s="11"/>
      <c r="DW225" s="11"/>
      <c r="DX225" s="11"/>
      <c r="DY225" s="11"/>
      <c r="DZ225" s="11"/>
      <c r="EA225" s="11"/>
      <c r="EB225" s="11"/>
      <c r="EC225" s="11"/>
      <c r="ED225" s="11"/>
      <c r="EE225" s="11"/>
      <c r="EF225" s="11"/>
      <c r="EG225" s="11"/>
      <c r="EH225" s="11"/>
      <c r="EI225" s="11"/>
    </row>
    <row r="226" spans="1:139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  <c r="AJ226" s="11"/>
      <c r="AK226" s="11"/>
      <c r="AL226" s="11"/>
      <c r="AM226" s="11"/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  <c r="BC226" s="11"/>
      <c r="BD226" s="11"/>
      <c r="BE226" s="11"/>
      <c r="BF226" s="11"/>
      <c r="BG226" s="11"/>
      <c r="BH226" s="11"/>
      <c r="BI226" s="11"/>
      <c r="BJ226" s="11"/>
      <c r="BK226" s="11"/>
      <c r="BL226" s="11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  <c r="CD226" s="11"/>
      <c r="CE226" s="11"/>
      <c r="CF226" s="11"/>
      <c r="CG226" s="11"/>
      <c r="CH226" s="11"/>
      <c r="CI226" s="11"/>
      <c r="CJ226" s="11"/>
      <c r="CK226" s="11"/>
      <c r="CL226" s="11"/>
      <c r="CM226" s="11"/>
      <c r="CN226" s="11"/>
      <c r="CO226" s="11"/>
      <c r="CP226" s="11"/>
      <c r="CQ226" s="11"/>
      <c r="CR226" s="11"/>
      <c r="CS226" s="11"/>
      <c r="CT226" s="11"/>
      <c r="CU226" s="11"/>
      <c r="CV226" s="11"/>
      <c r="CW226" s="11"/>
      <c r="CX226" s="11"/>
      <c r="CY226" s="11"/>
      <c r="CZ226" s="11"/>
      <c r="DA226" s="11"/>
      <c r="DB226" s="11"/>
      <c r="DC226" s="11"/>
      <c r="DD226" s="11"/>
      <c r="DE226" s="11"/>
      <c r="DF226" s="11"/>
      <c r="DG226" s="11"/>
      <c r="DH226" s="11"/>
      <c r="DI226" s="11"/>
      <c r="DJ226" s="11"/>
      <c r="DK226" s="11"/>
      <c r="DL226" s="11"/>
      <c r="DM226" s="11"/>
      <c r="DN226" s="11"/>
      <c r="DO226" s="11"/>
      <c r="DP226" s="11"/>
      <c r="DQ226" s="11"/>
      <c r="DR226" s="11"/>
      <c r="DS226" s="11"/>
      <c r="DT226" s="11"/>
      <c r="DU226" s="11"/>
      <c r="DV226" s="11"/>
      <c r="DW226" s="11"/>
      <c r="DX226" s="11"/>
      <c r="DY226" s="11"/>
      <c r="DZ226" s="11"/>
      <c r="EA226" s="11"/>
      <c r="EB226" s="11"/>
      <c r="EC226" s="11"/>
      <c r="ED226" s="11"/>
      <c r="EE226" s="11"/>
      <c r="EF226" s="11"/>
      <c r="EG226" s="11"/>
      <c r="EH226" s="11"/>
      <c r="EI226" s="11"/>
    </row>
    <row r="227" spans="1:139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  <c r="AZ227" s="11"/>
      <c r="BA227" s="11"/>
      <c r="BB227" s="11"/>
      <c r="BC227" s="11"/>
      <c r="BD227" s="11"/>
      <c r="BE227" s="11"/>
      <c r="BF227" s="11"/>
      <c r="BG227" s="11"/>
      <c r="BH227" s="11"/>
      <c r="BI227" s="11"/>
      <c r="BJ227" s="11"/>
      <c r="BK227" s="11"/>
      <c r="BL227" s="11"/>
      <c r="BM227" s="11"/>
      <c r="BN227" s="11"/>
      <c r="BO227" s="11"/>
      <c r="BP227" s="11"/>
      <c r="BQ227" s="11"/>
      <c r="BR227" s="11"/>
      <c r="BS227" s="11"/>
      <c r="BT227" s="11"/>
      <c r="BU227" s="11"/>
      <c r="BV227" s="11"/>
      <c r="BW227" s="11"/>
      <c r="BX227" s="11"/>
      <c r="BY227" s="11"/>
      <c r="BZ227" s="11"/>
      <c r="CA227" s="11"/>
      <c r="CB227" s="11"/>
      <c r="CC227" s="11"/>
      <c r="CD227" s="11"/>
      <c r="CE227" s="11"/>
      <c r="CF227" s="11"/>
      <c r="CG227" s="11"/>
      <c r="CH227" s="11"/>
      <c r="CI227" s="11"/>
      <c r="CJ227" s="11"/>
      <c r="CK227" s="11"/>
      <c r="CL227" s="11"/>
      <c r="CM227" s="11"/>
      <c r="CN227" s="11"/>
      <c r="CO227" s="11"/>
      <c r="CP227" s="11"/>
      <c r="CQ227" s="11"/>
      <c r="CR227" s="11"/>
      <c r="CS227" s="11"/>
      <c r="CT227" s="11"/>
      <c r="CU227" s="11"/>
      <c r="CV227" s="11"/>
      <c r="CW227" s="11"/>
      <c r="CX227" s="11"/>
      <c r="CY227" s="11"/>
      <c r="CZ227" s="11"/>
      <c r="DA227" s="11"/>
      <c r="DB227" s="11"/>
      <c r="DC227" s="11"/>
      <c r="DD227" s="11"/>
      <c r="DE227" s="11"/>
      <c r="DF227" s="11"/>
      <c r="DG227" s="11"/>
      <c r="DH227" s="11"/>
      <c r="DI227" s="11"/>
      <c r="DJ227" s="11"/>
      <c r="DK227" s="11"/>
      <c r="DL227" s="11"/>
      <c r="DM227" s="11"/>
      <c r="DN227" s="11"/>
      <c r="DO227" s="11"/>
      <c r="DP227" s="11"/>
      <c r="DQ227" s="11"/>
      <c r="DR227" s="11"/>
      <c r="DS227" s="11"/>
      <c r="DT227" s="11"/>
      <c r="DU227" s="11"/>
      <c r="DV227" s="11"/>
      <c r="DW227" s="11"/>
      <c r="DX227" s="11"/>
      <c r="DY227" s="11"/>
      <c r="DZ227" s="11"/>
      <c r="EA227" s="11"/>
      <c r="EB227" s="11"/>
      <c r="EC227" s="11"/>
      <c r="ED227" s="11"/>
      <c r="EE227" s="11"/>
      <c r="EF227" s="11"/>
      <c r="EG227" s="11"/>
      <c r="EH227" s="11"/>
      <c r="EI227" s="11"/>
    </row>
    <row r="228" spans="1:139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  <c r="AJ228" s="11"/>
      <c r="AK228" s="11"/>
      <c r="AL228" s="11"/>
      <c r="AM228" s="11"/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  <c r="AZ228" s="11"/>
      <c r="BA228" s="11"/>
      <c r="BB228" s="11"/>
      <c r="BC228" s="11"/>
      <c r="BD228" s="11"/>
      <c r="BE228" s="11"/>
      <c r="BF228" s="11"/>
      <c r="BG228" s="11"/>
      <c r="BH228" s="11"/>
      <c r="BI228" s="11"/>
      <c r="BJ228" s="11"/>
      <c r="BK228" s="11"/>
      <c r="BL228" s="11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  <c r="CD228" s="11"/>
      <c r="CE228" s="11"/>
      <c r="CF228" s="11"/>
      <c r="CG228" s="11"/>
      <c r="CH228" s="11"/>
      <c r="CI228" s="11"/>
      <c r="CJ228" s="11"/>
      <c r="CK228" s="11"/>
      <c r="CL228" s="11"/>
      <c r="CM228" s="11"/>
      <c r="CN228" s="11"/>
      <c r="CO228" s="11"/>
      <c r="CP228" s="11"/>
      <c r="CQ228" s="11"/>
      <c r="CR228" s="11"/>
      <c r="CS228" s="11"/>
      <c r="CT228" s="11"/>
      <c r="CU228" s="11"/>
      <c r="CV228" s="11"/>
      <c r="CW228" s="11"/>
      <c r="CX228" s="11"/>
      <c r="CY228" s="11"/>
      <c r="CZ228" s="11"/>
      <c r="DA228" s="11"/>
      <c r="DB228" s="11"/>
      <c r="DC228" s="11"/>
      <c r="DD228" s="11"/>
      <c r="DE228" s="11"/>
      <c r="DF228" s="11"/>
      <c r="DG228" s="11"/>
      <c r="DH228" s="11"/>
      <c r="DI228" s="11"/>
      <c r="DJ228" s="11"/>
      <c r="DK228" s="11"/>
      <c r="DL228" s="11"/>
      <c r="DM228" s="11"/>
      <c r="DN228" s="11"/>
      <c r="DO228" s="11"/>
      <c r="DP228" s="11"/>
      <c r="DQ228" s="11"/>
      <c r="DR228" s="11"/>
      <c r="DS228" s="11"/>
      <c r="DT228" s="11"/>
      <c r="DU228" s="11"/>
      <c r="DV228" s="11"/>
      <c r="DW228" s="11"/>
      <c r="DX228" s="11"/>
      <c r="DY228" s="11"/>
      <c r="DZ228" s="11"/>
      <c r="EA228" s="11"/>
      <c r="EB228" s="11"/>
      <c r="EC228" s="11"/>
      <c r="ED228" s="11"/>
      <c r="EE228" s="11"/>
      <c r="EF228" s="11"/>
      <c r="EG228" s="11"/>
      <c r="EH228" s="11"/>
      <c r="EI228" s="11"/>
    </row>
    <row r="229" spans="1:139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  <c r="AJ229" s="11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  <c r="AZ229" s="11"/>
      <c r="BA229" s="11"/>
      <c r="BB229" s="11"/>
      <c r="BC229" s="11"/>
      <c r="BD229" s="11"/>
      <c r="BE229" s="11"/>
      <c r="BF229" s="11"/>
      <c r="BG229" s="11"/>
      <c r="BH229" s="11"/>
      <c r="BI229" s="11"/>
      <c r="BJ229" s="11"/>
      <c r="BK229" s="11"/>
      <c r="BL229" s="11"/>
      <c r="BM229" s="11"/>
      <c r="BN229" s="11"/>
      <c r="BO229" s="11"/>
      <c r="BP229" s="11"/>
      <c r="BQ229" s="11"/>
      <c r="BR229" s="11"/>
      <c r="BS229" s="11"/>
      <c r="BT229" s="11"/>
      <c r="BU229" s="11"/>
      <c r="BV229" s="11"/>
      <c r="BW229" s="11"/>
      <c r="BX229" s="11"/>
      <c r="BY229" s="11"/>
      <c r="BZ229" s="11"/>
      <c r="CA229" s="11"/>
      <c r="CB229" s="11"/>
      <c r="CC229" s="11"/>
      <c r="CD229" s="11"/>
      <c r="CE229" s="11"/>
      <c r="CF229" s="11"/>
      <c r="CG229" s="11"/>
      <c r="CH229" s="11"/>
      <c r="CI229" s="11"/>
      <c r="CJ229" s="11"/>
      <c r="CK229" s="11"/>
      <c r="CL229" s="11"/>
      <c r="CM229" s="11"/>
      <c r="CN229" s="11"/>
      <c r="CO229" s="11"/>
      <c r="CP229" s="11"/>
      <c r="CQ229" s="11"/>
      <c r="CR229" s="11"/>
      <c r="CS229" s="11"/>
      <c r="CT229" s="11"/>
      <c r="CU229" s="11"/>
      <c r="CV229" s="11"/>
      <c r="CW229" s="11"/>
      <c r="CX229" s="11"/>
      <c r="CY229" s="11"/>
      <c r="CZ229" s="11"/>
      <c r="DA229" s="11"/>
      <c r="DB229" s="11"/>
      <c r="DC229" s="11"/>
      <c r="DD229" s="11"/>
      <c r="DE229" s="11"/>
      <c r="DF229" s="11"/>
      <c r="DG229" s="11"/>
      <c r="DH229" s="11"/>
      <c r="DI229" s="11"/>
      <c r="DJ229" s="11"/>
      <c r="DK229" s="11"/>
      <c r="DL229" s="11"/>
      <c r="DM229" s="11"/>
      <c r="DN229" s="11"/>
      <c r="DO229" s="11"/>
      <c r="DP229" s="11"/>
      <c r="DQ229" s="11"/>
      <c r="DR229" s="11"/>
      <c r="DS229" s="11"/>
      <c r="DT229" s="11"/>
      <c r="DU229" s="11"/>
      <c r="DV229" s="11"/>
      <c r="DW229" s="11"/>
      <c r="DX229" s="11"/>
      <c r="DY229" s="11"/>
      <c r="DZ229" s="11"/>
      <c r="EA229" s="11"/>
      <c r="EB229" s="11"/>
      <c r="EC229" s="11"/>
      <c r="ED229" s="11"/>
      <c r="EE229" s="11"/>
      <c r="EF229" s="11"/>
      <c r="EG229" s="11"/>
      <c r="EH229" s="11"/>
      <c r="EI229" s="11"/>
    </row>
    <row r="230" spans="1:139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  <c r="AJ230" s="11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  <c r="AZ230" s="11"/>
      <c r="BA230" s="11"/>
      <c r="BB230" s="11"/>
      <c r="BC230" s="11"/>
      <c r="BD230" s="11"/>
      <c r="BE230" s="11"/>
      <c r="BF230" s="11"/>
      <c r="BG230" s="11"/>
      <c r="BH230" s="11"/>
      <c r="BI230" s="11"/>
      <c r="BJ230" s="11"/>
      <c r="BK230" s="11"/>
      <c r="BL230" s="11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  <c r="CB230" s="11"/>
      <c r="CC230" s="11"/>
      <c r="CD230" s="11"/>
      <c r="CE230" s="11"/>
      <c r="CF230" s="11"/>
      <c r="CG230" s="11"/>
      <c r="CH230" s="11"/>
      <c r="CI230" s="11"/>
      <c r="CJ230" s="11"/>
      <c r="CK230" s="11"/>
      <c r="CL230" s="11"/>
      <c r="CM230" s="11"/>
      <c r="CN230" s="11"/>
      <c r="CO230" s="11"/>
      <c r="CP230" s="11"/>
      <c r="CQ230" s="11"/>
      <c r="CR230" s="11"/>
      <c r="CS230" s="11"/>
      <c r="CT230" s="11"/>
      <c r="CU230" s="11"/>
      <c r="CV230" s="11"/>
      <c r="CW230" s="11"/>
      <c r="CX230" s="11"/>
      <c r="CY230" s="11"/>
      <c r="CZ230" s="11"/>
      <c r="DA230" s="11"/>
      <c r="DB230" s="11"/>
      <c r="DC230" s="11"/>
      <c r="DD230" s="11"/>
      <c r="DE230" s="11"/>
      <c r="DF230" s="11"/>
      <c r="DG230" s="11"/>
      <c r="DH230" s="11"/>
      <c r="DI230" s="11"/>
      <c r="DJ230" s="11"/>
      <c r="DK230" s="11"/>
      <c r="DL230" s="11"/>
      <c r="DM230" s="11"/>
      <c r="DN230" s="11"/>
      <c r="DO230" s="11"/>
      <c r="DP230" s="11"/>
      <c r="DQ230" s="11"/>
      <c r="DR230" s="11"/>
      <c r="DS230" s="11"/>
      <c r="DT230" s="11"/>
      <c r="DU230" s="11"/>
      <c r="DV230" s="11"/>
      <c r="DW230" s="11"/>
      <c r="DX230" s="11"/>
      <c r="DY230" s="11"/>
      <c r="DZ230" s="11"/>
      <c r="EA230" s="11"/>
      <c r="EB230" s="11"/>
      <c r="EC230" s="11"/>
      <c r="ED230" s="11"/>
      <c r="EE230" s="11"/>
      <c r="EF230" s="11"/>
      <c r="EG230" s="11"/>
      <c r="EH230" s="11"/>
      <c r="EI230" s="11"/>
    </row>
    <row r="231" spans="1:139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  <c r="AJ231" s="11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  <c r="CD231" s="11"/>
      <c r="CE231" s="11"/>
      <c r="CF231" s="11"/>
      <c r="CG231" s="11"/>
      <c r="CH231" s="11"/>
      <c r="CI231" s="11"/>
      <c r="CJ231" s="11"/>
      <c r="CK231" s="11"/>
      <c r="CL231" s="11"/>
      <c r="CM231" s="11"/>
      <c r="CN231" s="11"/>
      <c r="CO231" s="11"/>
      <c r="CP231" s="11"/>
      <c r="CQ231" s="11"/>
      <c r="CR231" s="11"/>
      <c r="CS231" s="11"/>
      <c r="CT231" s="11"/>
      <c r="CU231" s="11"/>
      <c r="CV231" s="11"/>
      <c r="CW231" s="11"/>
      <c r="CX231" s="11"/>
      <c r="CY231" s="11"/>
      <c r="CZ231" s="11"/>
      <c r="DA231" s="11"/>
      <c r="DB231" s="11"/>
      <c r="DC231" s="11"/>
      <c r="DD231" s="11"/>
      <c r="DE231" s="11"/>
      <c r="DF231" s="11"/>
      <c r="DG231" s="11"/>
      <c r="DH231" s="11"/>
      <c r="DI231" s="11"/>
      <c r="DJ231" s="11"/>
      <c r="DK231" s="11"/>
      <c r="DL231" s="11"/>
      <c r="DM231" s="11"/>
      <c r="DN231" s="11"/>
      <c r="DO231" s="11"/>
      <c r="DP231" s="11"/>
      <c r="DQ231" s="11"/>
      <c r="DR231" s="11"/>
      <c r="DS231" s="11"/>
      <c r="DT231" s="11"/>
      <c r="DU231" s="11"/>
      <c r="DV231" s="11"/>
      <c r="DW231" s="11"/>
      <c r="DX231" s="11"/>
      <c r="DY231" s="11"/>
      <c r="DZ231" s="11"/>
      <c r="EA231" s="11"/>
      <c r="EB231" s="11"/>
      <c r="EC231" s="11"/>
      <c r="ED231" s="11"/>
      <c r="EE231" s="11"/>
      <c r="EF231" s="11"/>
      <c r="EG231" s="11"/>
      <c r="EH231" s="11"/>
      <c r="EI231" s="11"/>
    </row>
    <row r="232" spans="1:139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  <c r="AJ232" s="11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/>
      <c r="BA232" s="11"/>
      <c r="BB232" s="11"/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/>
      <c r="BN232" s="11"/>
      <c r="BO232" s="11"/>
      <c r="BP232" s="11"/>
      <c r="BQ232" s="11"/>
      <c r="BR232" s="11"/>
      <c r="BS232" s="11"/>
      <c r="BT232" s="11"/>
      <c r="BU232" s="11"/>
      <c r="BV232" s="11"/>
      <c r="BW232" s="11"/>
      <c r="BX232" s="11"/>
      <c r="BY232" s="11"/>
      <c r="BZ232" s="11"/>
      <c r="CA232" s="11"/>
      <c r="CB232" s="11"/>
      <c r="CC232" s="11"/>
      <c r="CD232" s="11"/>
      <c r="CE232" s="11"/>
      <c r="CF232" s="11"/>
      <c r="CG232" s="11"/>
      <c r="CH232" s="11"/>
      <c r="CI232" s="11"/>
      <c r="CJ232" s="11"/>
      <c r="CK232" s="11"/>
      <c r="CL232" s="11"/>
      <c r="CM232" s="11"/>
      <c r="CN232" s="11"/>
      <c r="CO232" s="11"/>
      <c r="CP232" s="11"/>
      <c r="CQ232" s="11"/>
      <c r="CR232" s="11"/>
      <c r="CS232" s="11"/>
      <c r="CT232" s="11"/>
      <c r="CU232" s="11"/>
      <c r="CV232" s="11"/>
      <c r="CW232" s="11"/>
      <c r="CX232" s="11"/>
      <c r="CY232" s="11"/>
      <c r="CZ232" s="11"/>
      <c r="DA232" s="11"/>
      <c r="DB232" s="11"/>
      <c r="DC232" s="11"/>
      <c r="DD232" s="11"/>
      <c r="DE232" s="11"/>
      <c r="DF232" s="11"/>
      <c r="DG232" s="11"/>
      <c r="DH232" s="11"/>
      <c r="DI232" s="11"/>
      <c r="DJ232" s="11"/>
      <c r="DK232" s="11"/>
      <c r="DL232" s="11"/>
      <c r="DM232" s="11"/>
      <c r="DN232" s="11"/>
      <c r="DO232" s="11"/>
      <c r="DP232" s="11"/>
      <c r="DQ232" s="11"/>
      <c r="DR232" s="11"/>
      <c r="DS232" s="11"/>
      <c r="DT232" s="11"/>
      <c r="DU232" s="11"/>
      <c r="DV232" s="11"/>
      <c r="DW232" s="11"/>
      <c r="DX232" s="11"/>
      <c r="DY232" s="11"/>
      <c r="DZ232" s="11"/>
      <c r="EA232" s="11"/>
      <c r="EB232" s="11"/>
      <c r="EC232" s="11"/>
      <c r="ED232" s="11"/>
      <c r="EE232" s="11"/>
      <c r="EF232" s="11"/>
      <c r="EG232" s="11"/>
      <c r="EH232" s="11"/>
      <c r="EI232" s="11"/>
    </row>
    <row r="233" spans="1:139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  <c r="CR233" s="11"/>
      <c r="CS233" s="11"/>
      <c r="CT233" s="11"/>
      <c r="CU233" s="11"/>
      <c r="CV233" s="11"/>
      <c r="CW233" s="11"/>
      <c r="CX233" s="11"/>
      <c r="CY233" s="11"/>
      <c r="CZ233" s="11"/>
      <c r="DA233" s="11"/>
      <c r="DB233" s="11"/>
      <c r="DC233" s="11"/>
      <c r="DD233" s="11"/>
      <c r="DE233" s="11"/>
      <c r="DF233" s="11"/>
      <c r="DG233" s="11"/>
      <c r="DH233" s="11"/>
      <c r="DI233" s="11"/>
      <c r="DJ233" s="11"/>
      <c r="DK233" s="11"/>
      <c r="DL233" s="11"/>
      <c r="DM233" s="11"/>
      <c r="DN233" s="11"/>
      <c r="DO233" s="11"/>
      <c r="DP233" s="11"/>
      <c r="DQ233" s="11"/>
      <c r="DR233" s="11"/>
      <c r="DS233" s="11"/>
      <c r="DT233" s="11"/>
      <c r="DU233" s="11"/>
      <c r="DV233" s="11"/>
      <c r="DW233" s="11"/>
      <c r="DX233" s="11"/>
      <c r="DY233" s="11"/>
      <c r="DZ233" s="11"/>
      <c r="EA233" s="11"/>
      <c r="EB233" s="11"/>
      <c r="EC233" s="11"/>
      <c r="ED233" s="11"/>
      <c r="EE233" s="11"/>
      <c r="EF233" s="11"/>
      <c r="EG233" s="11"/>
      <c r="EH233" s="11"/>
      <c r="EI233" s="11"/>
    </row>
    <row r="234" spans="1:139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  <c r="AJ234" s="11"/>
      <c r="AK234" s="11"/>
      <c r="AL234" s="11"/>
      <c r="AM234" s="11"/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/>
      <c r="BA234" s="11"/>
      <c r="BB234" s="11"/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  <c r="CD234" s="11"/>
      <c r="CE234" s="11"/>
      <c r="CF234" s="11"/>
      <c r="CG234" s="11"/>
      <c r="CH234" s="11"/>
      <c r="CI234" s="11"/>
      <c r="CJ234" s="11"/>
      <c r="CK234" s="11"/>
      <c r="CL234" s="11"/>
      <c r="CM234" s="11"/>
      <c r="CN234" s="11"/>
      <c r="CO234" s="11"/>
      <c r="CP234" s="11"/>
      <c r="CQ234" s="11"/>
      <c r="CR234" s="11"/>
      <c r="CS234" s="11"/>
      <c r="CT234" s="11"/>
      <c r="CU234" s="11"/>
      <c r="CV234" s="11"/>
      <c r="CW234" s="11"/>
      <c r="CX234" s="11"/>
      <c r="CY234" s="11"/>
      <c r="CZ234" s="11"/>
      <c r="DA234" s="11"/>
      <c r="DB234" s="11"/>
      <c r="DC234" s="11"/>
      <c r="DD234" s="11"/>
      <c r="DE234" s="11"/>
      <c r="DF234" s="11"/>
      <c r="DG234" s="11"/>
      <c r="DH234" s="11"/>
      <c r="DI234" s="11"/>
      <c r="DJ234" s="11"/>
      <c r="DK234" s="11"/>
      <c r="DL234" s="11"/>
      <c r="DM234" s="11"/>
      <c r="DN234" s="11"/>
      <c r="DO234" s="11"/>
      <c r="DP234" s="11"/>
      <c r="DQ234" s="11"/>
      <c r="DR234" s="11"/>
      <c r="DS234" s="11"/>
      <c r="DT234" s="11"/>
      <c r="DU234" s="11"/>
      <c r="DV234" s="11"/>
      <c r="DW234" s="11"/>
      <c r="DX234" s="11"/>
      <c r="DY234" s="11"/>
      <c r="DZ234" s="11"/>
      <c r="EA234" s="11"/>
      <c r="EB234" s="11"/>
      <c r="EC234" s="11"/>
      <c r="ED234" s="11"/>
      <c r="EE234" s="11"/>
      <c r="EF234" s="11"/>
      <c r="EG234" s="11"/>
      <c r="EH234" s="11"/>
      <c r="EI234" s="11"/>
    </row>
    <row r="235" spans="1:139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/>
      <c r="BN235" s="11"/>
      <c r="BO235" s="11"/>
      <c r="BP235" s="11"/>
      <c r="BQ235" s="11"/>
      <c r="BR235" s="11"/>
      <c r="BS235" s="11"/>
      <c r="BT235" s="11"/>
      <c r="BU235" s="11"/>
      <c r="BV235" s="11"/>
      <c r="BW235" s="11"/>
      <c r="BX235" s="11"/>
      <c r="BY235" s="11"/>
      <c r="BZ235" s="11"/>
      <c r="CA235" s="11"/>
      <c r="CB235" s="11"/>
      <c r="CC235" s="11"/>
      <c r="CD235" s="11"/>
      <c r="CE235" s="11"/>
      <c r="CF235" s="11"/>
      <c r="CG235" s="11"/>
      <c r="CH235" s="11"/>
      <c r="CI235" s="11"/>
      <c r="CJ235" s="11"/>
      <c r="CK235" s="11"/>
      <c r="CL235" s="11"/>
      <c r="CM235" s="11"/>
      <c r="CN235" s="11"/>
      <c r="CO235" s="11"/>
      <c r="CP235" s="11"/>
      <c r="CQ235" s="11"/>
      <c r="CR235" s="11"/>
      <c r="CS235" s="11"/>
      <c r="CT235" s="11"/>
      <c r="CU235" s="11"/>
      <c r="CV235" s="11"/>
      <c r="CW235" s="11"/>
      <c r="CX235" s="11"/>
      <c r="CY235" s="11"/>
      <c r="CZ235" s="11"/>
      <c r="DA235" s="11"/>
      <c r="DB235" s="11"/>
      <c r="DC235" s="11"/>
      <c r="DD235" s="11"/>
      <c r="DE235" s="11"/>
      <c r="DF235" s="11"/>
      <c r="DG235" s="11"/>
      <c r="DH235" s="11"/>
      <c r="DI235" s="11"/>
      <c r="DJ235" s="11"/>
      <c r="DK235" s="11"/>
      <c r="DL235" s="11"/>
      <c r="DM235" s="11"/>
      <c r="DN235" s="11"/>
      <c r="DO235" s="11"/>
      <c r="DP235" s="11"/>
      <c r="DQ235" s="11"/>
      <c r="DR235" s="11"/>
      <c r="DS235" s="11"/>
      <c r="DT235" s="11"/>
      <c r="DU235" s="11"/>
      <c r="DV235" s="11"/>
      <c r="DW235" s="11"/>
      <c r="DX235" s="11"/>
      <c r="DY235" s="11"/>
      <c r="DZ235" s="11"/>
      <c r="EA235" s="11"/>
      <c r="EB235" s="11"/>
      <c r="EC235" s="11"/>
      <c r="ED235" s="11"/>
      <c r="EE235" s="11"/>
      <c r="EF235" s="11"/>
      <c r="EG235" s="11"/>
      <c r="EH235" s="11"/>
      <c r="EI235" s="11"/>
    </row>
    <row r="236" spans="1:139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  <c r="AJ236" s="11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/>
      <c r="BA236" s="11"/>
      <c r="BB236" s="11"/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/>
      <c r="BN236" s="11"/>
      <c r="BO236" s="11"/>
      <c r="BP236" s="11"/>
      <c r="BQ236" s="11"/>
      <c r="BR236" s="11"/>
      <c r="BS236" s="11"/>
      <c r="BT236" s="11"/>
      <c r="BU236" s="11"/>
      <c r="BV236" s="11"/>
      <c r="BW236" s="11"/>
      <c r="BX236" s="11"/>
      <c r="BY236" s="11"/>
      <c r="BZ236" s="11"/>
      <c r="CA236" s="11"/>
      <c r="CB236" s="11"/>
      <c r="CC236" s="11"/>
      <c r="CD236" s="11"/>
      <c r="CE236" s="11"/>
      <c r="CF236" s="11"/>
      <c r="CG236" s="11"/>
      <c r="CH236" s="11"/>
      <c r="CI236" s="11"/>
      <c r="CJ236" s="11"/>
      <c r="CK236" s="11"/>
      <c r="CL236" s="11"/>
      <c r="CM236" s="11"/>
      <c r="CN236" s="11"/>
      <c r="CO236" s="11"/>
      <c r="CP236" s="11"/>
      <c r="CQ236" s="11"/>
      <c r="CR236" s="11"/>
      <c r="CS236" s="11"/>
      <c r="CT236" s="11"/>
      <c r="CU236" s="11"/>
      <c r="CV236" s="11"/>
      <c r="CW236" s="11"/>
      <c r="CX236" s="11"/>
      <c r="CY236" s="11"/>
      <c r="CZ236" s="11"/>
      <c r="DA236" s="11"/>
      <c r="DB236" s="11"/>
      <c r="DC236" s="11"/>
      <c r="DD236" s="11"/>
      <c r="DE236" s="11"/>
      <c r="DF236" s="11"/>
      <c r="DG236" s="11"/>
      <c r="DH236" s="11"/>
      <c r="DI236" s="11"/>
      <c r="DJ236" s="11"/>
      <c r="DK236" s="11"/>
      <c r="DL236" s="11"/>
      <c r="DM236" s="11"/>
      <c r="DN236" s="11"/>
      <c r="DO236" s="11"/>
      <c r="DP236" s="11"/>
      <c r="DQ236" s="11"/>
      <c r="DR236" s="11"/>
      <c r="DS236" s="11"/>
      <c r="DT236" s="11"/>
      <c r="DU236" s="11"/>
      <c r="DV236" s="11"/>
      <c r="DW236" s="11"/>
      <c r="DX236" s="11"/>
      <c r="DY236" s="11"/>
      <c r="DZ236" s="11"/>
      <c r="EA236" s="11"/>
      <c r="EB236" s="11"/>
      <c r="EC236" s="11"/>
      <c r="ED236" s="11"/>
      <c r="EE236" s="11"/>
      <c r="EF236" s="11"/>
      <c r="EG236" s="11"/>
      <c r="EH236" s="11"/>
      <c r="EI236" s="11"/>
    </row>
    <row r="237" spans="1:139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  <c r="AJ237" s="11"/>
      <c r="AK237" s="11"/>
      <c r="AL237" s="11"/>
      <c r="AM237" s="11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/>
      <c r="BA237" s="11"/>
      <c r="BB237" s="11"/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/>
      <c r="BN237" s="11"/>
      <c r="BO237" s="11"/>
      <c r="BP237" s="11"/>
      <c r="BQ237" s="11"/>
      <c r="BR237" s="11"/>
      <c r="BS237" s="11"/>
      <c r="BT237" s="11"/>
      <c r="BU237" s="11"/>
      <c r="BV237" s="11"/>
      <c r="BW237" s="11"/>
      <c r="BX237" s="11"/>
      <c r="BY237" s="11"/>
      <c r="BZ237" s="11"/>
      <c r="CA237" s="11"/>
      <c r="CB237" s="11"/>
      <c r="CC237" s="11"/>
      <c r="CD237" s="11"/>
      <c r="CE237" s="11"/>
      <c r="CF237" s="11"/>
      <c r="CG237" s="11"/>
      <c r="CH237" s="11"/>
      <c r="CI237" s="11"/>
      <c r="CJ237" s="11"/>
      <c r="CK237" s="11"/>
      <c r="CL237" s="11"/>
      <c r="CM237" s="11"/>
      <c r="CN237" s="11"/>
      <c r="CO237" s="11"/>
      <c r="CP237" s="11"/>
      <c r="CQ237" s="11"/>
      <c r="CR237" s="11"/>
      <c r="CS237" s="11"/>
      <c r="CT237" s="11"/>
      <c r="CU237" s="11"/>
      <c r="CV237" s="11"/>
      <c r="CW237" s="11"/>
      <c r="CX237" s="11"/>
      <c r="CY237" s="11"/>
      <c r="CZ237" s="11"/>
      <c r="DA237" s="11"/>
      <c r="DB237" s="11"/>
      <c r="DC237" s="11"/>
      <c r="DD237" s="11"/>
      <c r="DE237" s="11"/>
      <c r="DF237" s="11"/>
      <c r="DG237" s="11"/>
      <c r="DH237" s="11"/>
      <c r="DI237" s="11"/>
      <c r="DJ237" s="11"/>
      <c r="DK237" s="11"/>
      <c r="DL237" s="11"/>
      <c r="DM237" s="11"/>
      <c r="DN237" s="11"/>
      <c r="DO237" s="11"/>
      <c r="DP237" s="11"/>
      <c r="DQ237" s="11"/>
      <c r="DR237" s="11"/>
      <c r="DS237" s="11"/>
      <c r="DT237" s="11"/>
      <c r="DU237" s="11"/>
      <c r="DV237" s="11"/>
      <c r="DW237" s="11"/>
      <c r="DX237" s="11"/>
      <c r="DY237" s="11"/>
      <c r="DZ237" s="11"/>
      <c r="EA237" s="11"/>
      <c r="EB237" s="11"/>
      <c r="EC237" s="11"/>
      <c r="ED237" s="11"/>
      <c r="EE237" s="11"/>
      <c r="EF237" s="11"/>
      <c r="EG237" s="11"/>
      <c r="EH237" s="11"/>
      <c r="EI237" s="11"/>
    </row>
    <row r="238" spans="1:139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/>
      <c r="BA238" s="11"/>
      <c r="BB238" s="11"/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  <c r="CD238" s="11"/>
      <c r="CE238" s="11"/>
      <c r="CF238" s="11"/>
      <c r="CG238" s="11"/>
      <c r="CH238" s="11"/>
      <c r="CI238" s="11"/>
      <c r="CJ238" s="11"/>
      <c r="CK238" s="11"/>
      <c r="CL238" s="11"/>
      <c r="CM238" s="11"/>
      <c r="CN238" s="11"/>
      <c r="CO238" s="11"/>
      <c r="CP238" s="11"/>
      <c r="CQ238" s="11"/>
      <c r="CR238" s="11"/>
      <c r="CS238" s="11"/>
      <c r="CT238" s="11"/>
      <c r="CU238" s="11"/>
      <c r="CV238" s="11"/>
      <c r="CW238" s="11"/>
      <c r="CX238" s="11"/>
      <c r="CY238" s="11"/>
      <c r="CZ238" s="11"/>
      <c r="DA238" s="11"/>
      <c r="DB238" s="11"/>
      <c r="DC238" s="11"/>
      <c r="DD238" s="11"/>
      <c r="DE238" s="11"/>
      <c r="DF238" s="11"/>
      <c r="DG238" s="11"/>
      <c r="DH238" s="11"/>
      <c r="DI238" s="11"/>
      <c r="DJ238" s="11"/>
      <c r="DK238" s="11"/>
      <c r="DL238" s="11"/>
      <c r="DM238" s="11"/>
      <c r="DN238" s="11"/>
      <c r="DO238" s="11"/>
      <c r="DP238" s="11"/>
      <c r="DQ238" s="11"/>
      <c r="DR238" s="11"/>
      <c r="DS238" s="11"/>
      <c r="DT238" s="11"/>
      <c r="DU238" s="11"/>
      <c r="DV238" s="11"/>
      <c r="DW238" s="11"/>
      <c r="DX238" s="11"/>
      <c r="DY238" s="11"/>
      <c r="DZ238" s="11"/>
      <c r="EA238" s="11"/>
      <c r="EB238" s="11"/>
      <c r="EC238" s="11"/>
      <c r="ED238" s="11"/>
      <c r="EE238" s="11"/>
      <c r="EF238" s="11"/>
      <c r="EG238" s="11"/>
      <c r="EH238" s="11"/>
      <c r="EI238" s="11"/>
    </row>
    <row r="239" spans="1:139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  <c r="AJ239" s="11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/>
      <c r="BA239" s="11"/>
      <c r="BB239" s="11"/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/>
      <c r="BN239" s="11"/>
      <c r="BO239" s="11"/>
      <c r="BP239" s="11"/>
      <c r="BQ239" s="11"/>
      <c r="BR239" s="11"/>
      <c r="BS239" s="11"/>
      <c r="BT239" s="11"/>
      <c r="BU239" s="11"/>
      <c r="BV239" s="11"/>
      <c r="BW239" s="11"/>
      <c r="BX239" s="11"/>
      <c r="BY239" s="11"/>
      <c r="BZ239" s="11"/>
      <c r="CA239" s="11"/>
      <c r="CB239" s="11"/>
      <c r="CC239" s="11"/>
      <c r="CD239" s="11"/>
      <c r="CE239" s="11"/>
      <c r="CF239" s="11"/>
      <c r="CG239" s="11"/>
      <c r="CH239" s="11"/>
      <c r="CI239" s="11"/>
      <c r="CJ239" s="11"/>
      <c r="CK239" s="11"/>
      <c r="CL239" s="11"/>
      <c r="CM239" s="11"/>
      <c r="CN239" s="11"/>
      <c r="CO239" s="11"/>
      <c r="CP239" s="11"/>
      <c r="CQ239" s="11"/>
      <c r="CR239" s="11"/>
      <c r="CS239" s="11"/>
      <c r="CT239" s="11"/>
      <c r="CU239" s="11"/>
      <c r="CV239" s="11"/>
      <c r="CW239" s="11"/>
      <c r="CX239" s="11"/>
      <c r="CY239" s="11"/>
      <c r="CZ239" s="11"/>
      <c r="DA239" s="11"/>
      <c r="DB239" s="11"/>
      <c r="DC239" s="11"/>
      <c r="DD239" s="11"/>
      <c r="DE239" s="11"/>
      <c r="DF239" s="11"/>
      <c r="DG239" s="11"/>
      <c r="DH239" s="11"/>
      <c r="DI239" s="11"/>
      <c r="DJ239" s="11"/>
      <c r="DK239" s="11"/>
      <c r="DL239" s="11"/>
      <c r="DM239" s="11"/>
      <c r="DN239" s="11"/>
      <c r="DO239" s="11"/>
      <c r="DP239" s="11"/>
      <c r="DQ239" s="11"/>
      <c r="DR239" s="11"/>
      <c r="DS239" s="11"/>
      <c r="DT239" s="11"/>
      <c r="DU239" s="11"/>
      <c r="DV239" s="11"/>
      <c r="DW239" s="11"/>
      <c r="DX239" s="11"/>
      <c r="DY239" s="11"/>
      <c r="DZ239" s="11"/>
      <c r="EA239" s="11"/>
      <c r="EB239" s="11"/>
      <c r="EC239" s="11"/>
      <c r="ED239" s="11"/>
      <c r="EE239" s="11"/>
      <c r="EF239" s="11"/>
      <c r="EG239" s="11"/>
      <c r="EH239" s="11"/>
      <c r="EI239" s="11"/>
    </row>
    <row r="240" spans="1:139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  <c r="AJ240" s="11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  <c r="CC240" s="11"/>
      <c r="CD240" s="11"/>
      <c r="CE240" s="11"/>
      <c r="CF240" s="11"/>
      <c r="CG240" s="11"/>
      <c r="CH240" s="11"/>
      <c r="CI240" s="11"/>
      <c r="CJ240" s="11"/>
      <c r="CK240" s="11"/>
      <c r="CL240" s="11"/>
      <c r="CM240" s="11"/>
      <c r="CN240" s="11"/>
      <c r="CO240" s="11"/>
      <c r="CP240" s="11"/>
      <c r="CQ240" s="11"/>
      <c r="CR240" s="11"/>
      <c r="CS240" s="11"/>
      <c r="CT240" s="11"/>
      <c r="CU240" s="11"/>
      <c r="CV240" s="11"/>
      <c r="CW240" s="11"/>
      <c r="CX240" s="11"/>
      <c r="CY240" s="11"/>
      <c r="CZ240" s="11"/>
      <c r="DA240" s="11"/>
      <c r="DB240" s="11"/>
      <c r="DC240" s="11"/>
      <c r="DD240" s="11"/>
      <c r="DE240" s="11"/>
      <c r="DF240" s="11"/>
      <c r="DG240" s="11"/>
      <c r="DH240" s="11"/>
      <c r="DI240" s="11"/>
      <c r="DJ240" s="11"/>
      <c r="DK240" s="11"/>
      <c r="DL240" s="11"/>
      <c r="DM240" s="11"/>
      <c r="DN240" s="11"/>
      <c r="DO240" s="11"/>
      <c r="DP240" s="11"/>
      <c r="DQ240" s="11"/>
      <c r="DR240" s="11"/>
      <c r="DS240" s="11"/>
      <c r="DT240" s="11"/>
      <c r="DU240" s="11"/>
      <c r="DV240" s="11"/>
      <c r="DW240" s="11"/>
      <c r="DX240" s="11"/>
      <c r="DY240" s="11"/>
      <c r="DZ240" s="11"/>
      <c r="EA240" s="11"/>
      <c r="EB240" s="11"/>
      <c r="EC240" s="11"/>
      <c r="ED240" s="11"/>
      <c r="EE240" s="11"/>
      <c r="EF240" s="11"/>
      <c r="EG240" s="11"/>
      <c r="EH240" s="11"/>
      <c r="EI240" s="11"/>
    </row>
    <row r="241" spans="1:139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  <c r="CR241" s="11"/>
      <c r="CS241" s="11"/>
      <c r="CT241" s="11"/>
      <c r="CU241" s="11"/>
      <c r="CV241" s="11"/>
      <c r="CW241" s="11"/>
      <c r="CX241" s="11"/>
      <c r="CY241" s="11"/>
      <c r="CZ241" s="11"/>
      <c r="DA241" s="11"/>
      <c r="DB241" s="11"/>
      <c r="DC241" s="11"/>
      <c r="DD241" s="11"/>
      <c r="DE241" s="11"/>
      <c r="DF241" s="11"/>
      <c r="DG241" s="11"/>
      <c r="DH241" s="11"/>
      <c r="DI241" s="11"/>
      <c r="DJ241" s="11"/>
      <c r="DK241" s="11"/>
      <c r="DL241" s="11"/>
      <c r="DM241" s="11"/>
      <c r="DN241" s="11"/>
      <c r="DO241" s="11"/>
      <c r="DP241" s="11"/>
      <c r="DQ241" s="11"/>
      <c r="DR241" s="11"/>
      <c r="DS241" s="11"/>
      <c r="DT241" s="11"/>
      <c r="DU241" s="11"/>
      <c r="DV241" s="11"/>
      <c r="DW241" s="11"/>
      <c r="DX241" s="11"/>
      <c r="DY241" s="11"/>
      <c r="DZ241" s="11"/>
      <c r="EA241" s="11"/>
      <c r="EB241" s="11"/>
      <c r="EC241" s="11"/>
      <c r="ED241" s="11"/>
      <c r="EE241" s="11"/>
      <c r="EF241" s="11"/>
      <c r="EG241" s="11"/>
      <c r="EH241" s="11"/>
      <c r="EI241" s="11"/>
    </row>
    <row r="242" spans="1:139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  <c r="AJ242" s="11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  <c r="AZ242" s="11"/>
      <c r="BA242" s="11"/>
      <c r="BB242" s="11"/>
      <c r="BC242" s="11"/>
      <c r="BD242" s="11"/>
      <c r="BE242" s="11"/>
      <c r="BF242" s="11"/>
      <c r="BG242" s="11"/>
      <c r="BH242" s="11"/>
      <c r="BI242" s="11"/>
      <c r="BJ242" s="11"/>
      <c r="BK242" s="11"/>
      <c r="BL242" s="11"/>
      <c r="BM242" s="11"/>
      <c r="BN242" s="11"/>
      <c r="BO242" s="11"/>
      <c r="BP242" s="11"/>
      <c r="BQ242" s="11"/>
      <c r="BR242" s="11"/>
      <c r="BS242" s="11"/>
      <c r="BT242" s="11"/>
      <c r="BU242" s="11"/>
      <c r="BV242" s="11"/>
      <c r="BW242" s="11"/>
      <c r="BX242" s="11"/>
      <c r="BY242" s="11"/>
      <c r="BZ242" s="11"/>
      <c r="CA242" s="11"/>
      <c r="CB242" s="11"/>
      <c r="CC242" s="11"/>
      <c r="CD242" s="11"/>
      <c r="CE242" s="11"/>
      <c r="CF242" s="11"/>
      <c r="CG242" s="11"/>
      <c r="CH242" s="11"/>
      <c r="CI242" s="11"/>
      <c r="CJ242" s="11"/>
      <c r="CK242" s="11"/>
      <c r="CL242" s="11"/>
      <c r="CM242" s="11"/>
      <c r="CN242" s="11"/>
      <c r="CO242" s="11"/>
      <c r="CP242" s="11"/>
      <c r="CQ242" s="11"/>
      <c r="CR242" s="11"/>
      <c r="CS242" s="11"/>
      <c r="CT242" s="11"/>
      <c r="CU242" s="11"/>
      <c r="CV242" s="11"/>
      <c r="CW242" s="11"/>
      <c r="CX242" s="11"/>
      <c r="CY242" s="11"/>
      <c r="CZ242" s="11"/>
      <c r="DA242" s="11"/>
      <c r="DB242" s="11"/>
      <c r="DC242" s="11"/>
      <c r="DD242" s="11"/>
      <c r="DE242" s="11"/>
      <c r="DF242" s="11"/>
      <c r="DG242" s="11"/>
      <c r="DH242" s="11"/>
      <c r="DI242" s="11"/>
      <c r="DJ242" s="11"/>
      <c r="DK242" s="11"/>
      <c r="DL242" s="11"/>
      <c r="DM242" s="11"/>
      <c r="DN242" s="11"/>
      <c r="DO242" s="11"/>
      <c r="DP242" s="11"/>
      <c r="DQ242" s="11"/>
      <c r="DR242" s="11"/>
      <c r="DS242" s="11"/>
      <c r="DT242" s="11"/>
      <c r="DU242" s="11"/>
      <c r="DV242" s="11"/>
      <c r="DW242" s="11"/>
      <c r="DX242" s="11"/>
      <c r="DY242" s="11"/>
      <c r="DZ242" s="11"/>
      <c r="EA242" s="11"/>
      <c r="EB242" s="11"/>
      <c r="EC242" s="11"/>
      <c r="ED242" s="11"/>
      <c r="EE242" s="11"/>
      <c r="EF242" s="11"/>
      <c r="EG242" s="11"/>
      <c r="EH242" s="11"/>
      <c r="EI242" s="11"/>
    </row>
    <row r="243" spans="1:139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  <c r="AJ243" s="11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  <c r="AZ243" s="11"/>
      <c r="BA243" s="11"/>
      <c r="BB243" s="11"/>
      <c r="BC243" s="11"/>
      <c r="BD243" s="11"/>
      <c r="BE243" s="11"/>
      <c r="BF243" s="11"/>
      <c r="BG243" s="11"/>
      <c r="BH243" s="11"/>
      <c r="BI243" s="11"/>
      <c r="BJ243" s="11"/>
      <c r="BK243" s="11"/>
      <c r="BL243" s="11"/>
      <c r="BM243" s="11"/>
      <c r="BN243" s="11"/>
      <c r="BO243" s="11"/>
      <c r="BP243" s="11"/>
      <c r="BQ243" s="11"/>
      <c r="BR243" s="11"/>
      <c r="BS243" s="11"/>
      <c r="BT243" s="11"/>
      <c r="BU243" s="11"/>
      <c r="BV243" s="11"/>
      <c r="BW243" s="11"/>
      <c r="BX243" s="11"/>
      <c r="BY243" s="11"/>
      <c r="BZ243" s="11"/>
      <c r="CA243" s="11"/>
      <c r="CB243" s="11"/>
      <c r="CC243" s="11"/>
      <c r="CD243" s="11"/>
      <c r="CE243" s="11"/>
      <c r="CF243" s="11"/>
      <c r="CG243" s="11"/>
      <c r="CH243" s="11"/>
      <c r="CI243" s="11"/>
      <c r="CJ243" s="11"/>
      <c r="CK243" s="11"/>
      <c r="CL243" s="11"/>
      <c r="CM243" s="11"/>
      <c r="CN243" s="11"/>
      <c r="CO243" s="11"/>
      <c r="CP243" s="11"/>
      <c r="CQ243" s="11"/>
      <c r="CR243" s="11"/>
      <c r="CS243" s="11"/>
      <c r="CT243" s="11"/>
      <c r="CU243" s="11"/>
      <c r="CV243" s="11"/>
      <c r="CW243" s="11"/>
      <c r="CX243" s="11"/>
      <c r="CY243" s="11"/>
      <c r="CZ243" s="11"/>
      <c r="DA243" s="11"/>
      <c r="DB243" s="11"/>
      <c r="DC243" s="11"/>
      <c r="DD243" s="11"/>
      <c r="DE243" s="11"/>
      <c r="DF243" s="11"/>
      <c r="DG243" s="11"/>
      <c r="DH243" s="11"/>
      <c r="DI243" s="11"/>
      <c r="DJ243" s="11"/>
      <c r="DK243" s="11"/>
      <c r="DL243" s="11"/>
      <c r="DM243" s="11"/>
      <c r="DN243" s="11"/>
      <c r="DO243" s="11"/>
      <c r="DP243" s="11"/>
      <c r="DQ243" s="11"/>
      <c r="DR243" s="11"/>
      <c r="DS243" s="11"/>
      <c r="DT243" s="11"/>
      <c r="DU243" s="11"/>
      <c r="DV243" s="11"/>
      <c r="DW243" s="11"/>
      <c r="DX243" s="11"/>
      <c r="DY243" s="11"/>
      <c r="DZ243" s="11"/>
      <c r="EA243" s="11"/>
      <c r="EB243" s="11"/>
      <c r="EC243" s="11"/>
      <c r="ED243" s="11"/>
      <c r="EE243" s="11"/>
      <c r="EF243" s="11"/>
      <c r="EG243" s="11"/>
      <c r="EH243" s="11"/>
      <c r="EI243" s="11"/>
    </row>
    <row r="244" spans="1:139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  <c r="AZ244" s="11"/>
      <c r="BA244" s="11"/>
      <c r="BB244" s="11"/>
      <c r="BC244" s="11"/>
      <c r="BD244" s="11"/>
      <c r="BE244" s="11"/>
      <c r="BF244" s="11"/>
      <c r="BG244" s="11"/>
      <c r="BH244" s="11"/>
      <c r="BI244" s="11"/>
      <c r="BJ244" s="11"/>
      <c r="BK244" s="11"/>
      <c r="BL244" s="11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  <c r="CD244" s="11"/>
      <c r="CE244" s="11"/>
      <c r="CF244" s="11"/>
      <c r="CG244" s="11"/>
      <c r="CH244" s="11"/>
      <c r="CI244" s="11"/>
      <c r="CJ244" s="11"/>
      <c r="CK244" s="11"/>
      <c r="CL244" s="11"/>
      <c r="CM244" s="11"/>
      <c r="CN244" s="11"/>
      <c r="CO244" s="11"/>
      <c r="CP244" s="11"/>
      <c r="CQ244" s="11"/>
      <c r="CR244" s="11"/>
      <c r="CS244" s="11"/>
      <c r="CT244" s="11"/>
      <c r="CU244" s="11"/>
      <c r="CV244" s="11"/>
      <c r="CW244" s="11"/>
      <c r="CX244" s="11"/>
      <c r="CY244" s="11"/>
      <c r="CZ244" s="11"/>
      <c r="DA244" s="11"/>
      <c r="DB244" s="11"/>
      <c r="DC244" s="11"/>
      <c r="DD244" s="11"/>
      <c r="DE244" s="11"/>
      <c r="DF244" s="11"/>
      <c r="DG244" s="11"/>
      <c r="DH244" s="11"/>
      <c r="DI244" s="11"/>
      <c r="DJ244" s="11"/>
      <c r="DK244" s="11"/>
      <c r="DL244" s="11"/>
      <c r="DM244" s="11"/>
      <c r="DN244" s="11"/>
      <c r="DO244" s="11"/>
      <c r="DP244" s="11"/>
      <c r="DQ244" s="11"/>
      <c r="DR244" s="11"/>
      <c r="DS244" s="11"/>
      <c r="DT244" s="11"/>
      <c r="DU244" s="11"/>
      <c r="DV244" s="11"/>
      <c r="DW244" s="11"/>
      <c r="DX244" s="11"/>
      <c r="DY244" s="11"/>
      <c r="DZ244" s="11"/>
      <c r="EA244" s="11"/>
      <c r="EB244" s="11"/>
      <c r="EC244" s="11"/>
      <c r="ED244" s="11"/>
      <c r="EE244" s="11"/>
      <c r="EF244" s="11"/>
      <c r="EG244" s="11"/>
      <c r="EH244" s="11"/>
      <c r="EI244" s="11"/>
    </row>
    <row r="245" spans="1:139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  <c r="AJ245" s="11"/>
      <c r="AK245" s="11"/>
      <c r="AL245" s="11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  <c r="AZ245" s="11"/>
      <c r="BA245" s="11"/>
      <c r="BB245" s="11"/>
      <c r="BC245" s="11"/>
      <c r="BD245" s="11"/>
      <c r="BE245" s="11"/>
      <c r="BF245" s="11"/>
      <c r="BG245" s="11"/>
      <c r="BH245" s="11"/>
      <c r="BI245" s="11"/>
      <c r="BJ245" s="11"/>
      <c r="BK245" s="11"/>
      <c r="BL245" s="11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  <c r="CD245" s="11"/>
      <c r="CE245" s="11"/>
      <c r="CF245" s="11"/>
      <c r="CG245" s="11"/>
      <c r="CH245" s="11"/>
      <c r="CI245" s="11"/>
      <c r="CJ245" s="11"/>
      <c r="CK245" s="11"/>
      <c r="CL245" s="11"/>
      <c r="CM245" s="11"/>
      <c r="CN245" s="11"/>
      <c r="CO245" s="11"/>
      <c r="CP245" s="11"/>
      <c r="CQ245" s="11"/>
      <c r="CR245" s="11"/>
      <c r="CS245" s="11"/>
      <c r="CT245" s="11"/>
      <c r="CU245" s="11"/>
      <c r="CV245" s="11"/>
      <c r="CW245" s="11"/>
      <c r="CX245" s="11"/>
      <c r="CY245" s="11"/>
      <c r="CZ245" s="11"/>
      <c r="DA245" s="11"/>
      <c r="DB245" s="11"/>
      <c r="DC245" s="11"/>
      <c r="DD245" s="11"/>
      <c r="DE245" s="11"/>
      <c r="DF245" s="11"/>
      <c r="DG245" s="11"/>
      <c r="DH245" s="11"/>
      <c r="DI245" s="11"/>
      <c r="DJ245" s="11"/>
      <c r="DK245" s="11"/>
      <c r="DL245" s="11"/>
      <c r="DM245" s="11"/>
      <c r="DN245" s="11"/>
      <c r="DO245" s="11"/>
      <c r="DP245" s="11"/>
      <c r="DQ245" s="11"/>
      <c r="DR245" s="11"/>
      <c r="DS245" s="11"/>
      <c r="DT245" s="11"/>
      <c r="DU245" s="11"/>
      <c r="DV245" s="11"/>
      <c r="DW245" s="11"/>
      <c r="DX245" s="11"/>
      <c r="DY245" s="11"/>
      <c r="DZ245" s="11"/>
      <c r="EA245" s="11"/>
      <c r="EB245" s="11"/>
      <c r="EC245" s="11"/>
      <c r="ED245" s="11"/>
      <c r="EE245" s="11"/>
      <c r="EF245" s="11"/>
      <c r="EG245" s="11"/>
      <c r="EH245" s="11"/>
      <c r="EI245" s="11"/>
    </row>
    <row r="246" spans="1:139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  <c r="AJ246" s="11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  <c r="BC246" s="11"/>
      <c r="BD246" s="11"/>
      <c r="BE246" s="11"/>
      <c r="BF246" s="11"/>
      <c r="BG246" s="11"/>
      <c r="BH246" s="11"/>
      <c r="BI246" s="11"/>
      <c r="BJ246" s="11"/>
      <c r="BK246" s="11"/>
      <c r="BL246" s="11"/>
      <c r="BM246" s="11"/>
      <c r="BN246" s="11"/>
      <c r="BO246" s="11"/>
      <c r="BP246" s="11"/>
      <c r="BQ246" s="11"/>
      <c r="BR246" s="11"/>
      <c r="BS246" s="11"/>
      <c r="BT246" s="11"/>
      <c r="BU246" s="11"/>
      <c r="BV246" s="11"/>
      <c r="BW246" s="11"/>
      <c r="BX246" s="11"/>
      <c r="BY246" s="11"/>
      <c r="BZ246" s="11"/>
      <c r="CA246" s="11"/>
      <c r="CB246" s="11"/>
      <c r="CC246" s="11"/>
      <c r="CD246" s="11"/>
      <c r="CE246" s="11"/>
      <c r="CF246" s="11"/>
      <c r="CG246" s="11"/>
      <c r="CH246" s="11"/>
      <c r="CI246" s="11"/>
      <c r="CJ246" s="11"/>
      <c r="CK246" s="11"/>
      <c r="CL246" s="11"/>
      <c r="CM246" s="11"/>
      <c r="CN246" s="11"/>
      <c r="CO246" s="11"/>
      <c r="CP246" s="11"/>
      <c r="CQ246" s="11"/>
      <c r="CR246" s="11"/>
      <c r="CS246" s="11"/>
      <c r="CT246" s="11"/>
      <c r="CU246" s="11"/>
      <c r="CV246" s="11"/>
      <c r="CW246" s="11"/>
      <c r="CX246" s="11"/>
      <c r="CY246" s="11"/>
      <c r="CZ246" s="11"/>
      <c r="DA246" s="11"/>
      <c r="DB246" s="11"/>
      <c r="DC246" s="11"/>
      <c r="DD246" s="11"/>
      <c r="DE246" s="11"/>
      <c r="DF246" s="11"/>
      <c r="DG246" s="11"/>
      <c r="DH246" s="11"/>
      <c r="DI246" s="11"/>
      <c r="DJ246" s="11"/>
      <c r="DK246" s="11"/>
      <c r="DL246" s="11"/>
      <c r="DM246" s="11"/>
      <c r="DN246" s="11"/>
      <c r="DO246" s="11"/>
      <c r="DP246" s="11"/>
      <c r="DQ246" s="11"/>
      <c r="DR246" s="11"/>
      <c r="DS246" s="11"/>
      <c r="DT246" s="11"/>
      <c r="DU246" s="11"/>
      <c r="DV246" s="11"/>
      <c r="DW246" s="11"/>
      <c r="DX246" s="11"/>
      <c r="DY246" s="11"/>
      <c r="DZ246" s="11"/>
      <c r="EA246" s="11"/>
      <c r="EB246" s="11"/>
      <c r="EC246" s="11"/>
      <c r="ED246" s="11"/>
      <c r="EE246" s="11"/>
      <c r="EF246" s="11"/>
      <c r="EG246" s="11"/>
      <c r="EH246" s="11"/>
      <c r="EI246" s="11"/>
    </row>
    <row r="247" spans="1:139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  <c r="AJ247" s="11"/>
      <c r="AK247" s="11"/>
      <c r="AL247" s="11"/>
      <c r="AM247" s="11"/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  <c r="BC247" s="11"/>
      <c r="BD247" s="11"/>
      <c r="BE247" s="11"/>
      <c r="BF247" s="11"/>
      <c r="BG247" s="11"/>
      <c r="BH247" s="11"/>
      <c r="BI247" s="11"/>
      <c r="BJ247" s="11"/>
      <c r="BK247" s="11"/>
      <c r="BL247" s="11"/>
      <c r="BM247" s="11"/>
      <c r="BN247" s="11"/>
      <c r="BO247" s="11"/>
      <c r="BP247" s="11"/>
      <c r="BQ247" s="11"/>
      <c r="BR247" s="11"/>
      <c r="BS247" s="11"/>
      <c r="BT247" s="11"/>
      <c r="BU247" s="11"/>
      <c r="BV247" s="11"/>
      <c r="BW247" s="11"/>
      <c r="BX247" s="11"/>
      <c r="BY247" s="11"/>
      <c r="BZ247" s="11"/>
      <c r="CA247" s="11"/>
      <c r="CB247" s="11"/>
      <c r="CC247" s="11"/>
      <c r="CD247" s="11"/>
      <c r="CE247" s="11"/>
      <c r="CF247" s="11"/>
      <c r="CG247" s="11"/>
      <c r="CH247" s="11"/>
      <c r="CI247" s="11"/>
      <c r="CJ247" s="11"/>
      <c r="CK247" s="11"/>
      <c r="CL247" s="11"/>
      <c r="CM247" s="11"/>
      <c r="CN247" s="11"/>
      <c r="CO247" s="11"/>
      <c r="CP247" s="11"/>
      <c r="CQ247" s="11"/>
      <c r="CR247" s="11"/>
      <c r="CS247" s="11"/>
      <c r="CT247" s="11"/>
      <c r="CU247" s="11"/>
      <c r="CV247" s="11"/>
      <c r="CW247" s="11"/>
      <c r="CX247" s="11"/>
      <c r="CY247" s="11"/>
      <c r="CZ247" s="11"/>
      <c r="DA247" s="11"/>
      <c r="DB247" s="11"/>
      <c r="DC247" s="11"/>
      <c r="DD247" s="11"/>
      <c r="DE247" s="11"/>
      <c r="DF247" s="11"/>
      <c r="DG247" s="11"/>
      <c r="DH247" s="11"/>
      <c r="DI247" s="11"/>
      <c r="DJ247" s="11"/>
      <c r="DK247" s="11"/>
      <c r="DL247" s="11"/>
      <c r="DM247" s="11"/>
      <c r="DN247" s="11"/>
      <c r="DO247" s="11"/>
      <c r="DP247" s="11"/>
      <c r="DQ247" s="11"/>
      <c r="DR247" s="11"/>
      <c r="DS247" s="11"/>
      <c r="DT247" s="11"/>
      <c r="DU247" s="11"/>
      <c r="DV247" s="11"/>
      <c r="DW247" s="11"/>
      <c r="DX247" s="11"/>
      <c r="DY247" s="11"/>
      <c r="DZ247" s="11"/>
      <c r="EA247" s="11"/>
      <c r="EB247" s="11"/>
      <c r="EC247" s="11"/>
      <c r="ED247" s="11"/>
      <c r="EE247" s="11"/>
      <c r="EF247" s="11"/>
      <c r="EG247" s="11"/>
      <c r="EH247" s="11"/>
      <c r="EI247" s="11"/>
    </row>
    <row r="248" spans="1:139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  <c r="AJ248" s="11"/>
      <c r="AK248" s="11"/>
      <c r="AL248" s="11"/>
      <c r="AM248" s="11"/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  <c r="CD248" s="11"/>
      <c r="CE248" s="11"/>
      <c r="CF248" s="11"/>
      <c r="CG248" s="11"/>
      <c r="CH248" s="11"/>
      <c r="CI248" s="11"/>
      <c r="CJ248" s="11"/>
      <c r="CK248" s="11"/>
      <c r="CL248" s="11"/>
      <c r="CM248" s="11"/>
      <c r="CN248" s="11"/>
      <c r="CO248" s="11"/>
      <c r="CP248" s="11"/>
      <c r="CQ248" s="11"/>
      <c r="CR248" s="11"/>
      <c r="CS248" s="11"/>
      <c r="CT248" s="11"/>
      <c r="CU248" s="11"/>
      <c r="CV248" s="11"/>
      <c r="CW248" s="11"/>
      <c r="CX248" s="11"/>
      <c r="CY248" s="11"/>
      <c r="CZ248" s="11"/>
      <c r="DA248" s="11"/>
      <c r="DB248" s="11"/>
      <c r="DC248" s="11"/>
      <c r="DD248" s="11"/>
      <c r="DE248" s="11"/>
      <c r="DF248" s="11"/>
      <c r="DG248" s="11"/>
      <c r="DH248" s="11"/>
      <c r="DI248" s="11"/>
      <c r="DJ248" s="11"/>
      <c r="DK248" s="11"/>
      <c r="DL248" s="11"/>
      <c r="DM248" s="11"/>
      <c r="DN248" s="11"/>
      <c r="DO248" s="11"/>
      <c r="DP248" s="11"/>
      <c r="DQ248" s="11"/>
      <c r="DR248" s="11"/>
      <c r="DS248" s="11"/>
      <c r="DT248" s="11"/>
      <c r="DU248" s="11"/>
      <c r="DV248" s="11"/>
      <c r="DW248" s="11"/>
      <c r="DX248" s="11"/>
      <c r="DY248" s="11"/>
      <c r="DZ248" s="11"/>
      <c r="EA248" s="11"/>
      <c r="EB248" s="11"/>
      <c r="EC248" s="11"/>
      <c r="ED248" s="11"/>
      <c r="EE248" s="11"/>
      <c r="EF248" s="11"/>
      <c r="EG248" s="11"/>
      <c r="EH248" s="11"/>
      <c r="EI248" s="11"/>
    </row>
    <row r="249" spans="1:139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  <c r="CR249" s="11"/>
      <c r="CS249" s="11"/>
      <c r="CT249" s="11"/>
      <c r="CU249" s="11"/>
      <c r="CV249" s="11"/>
      <c r="CW249" s="11"/>
      <c r="CX249" s="11"/>
      <c r="CY249" s="11"/>
      <c r="CZ249" s="11"/>
      <c r="DA249" s="11"/>
      <c r="DB249" s="11"/>
      <c r="DC249" s="11"/>
      <c r="DD249" s="11"/>
      <c r="DE249" s="11"/>
      <c r="DF249" s="11"/>
      <c r="DG249" s="11"/>
      <c r="DH249" s="11"/>
      <c r="DI249" s="11"/>
      <c r="DJ249" s="11"/>
      <c r="DK249" s="11"/>
      <c r="DL249" s="11"/>
      <c r="DM249" s="11"/>
      <c r="DN249" s="11"/>
      <c r="DO249" s="11"/>
      <c r="DP249" s="11"/>
      <c r="DQ249" s="11"/>
      <c r="DR249" s="11"/>
      <c r="DS249" s="11"/>
      <c r="DT249" s="11"/>
      <c r="DU249" s="11"/>
      <c r="DV249" s="11"/>
      <c r="DW249" s="11"/>
      <c r="DX249" s="11"/>
      <c r="DY249" s="11"/>
      <c r="DZ249" s="11"/>
      <c r="EA249" s="11"/>
      <c r="EB249" s="11"/>
      <c r="EC249" s="11"/>
      <c r="ED249" s="11"/>
      <c r="EE249" s="11"/>
      <c r="EF249" s="11"/>
      <c r="EG249" s="11"/>
      <c r="EH249" s="11"/>
      <c r="EI249" s="11"/>
    </row>
    <row r="250" spans="1:139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  <c r="AJ250" s="11"/>
      <c r="AK250" s="11"/>
      <c r="AL250" s="11"/>
      <c r="AM250" s="11"/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C250" s="11"/>
      <c r="BD250" s="11"/>
      <c r="BE250" s="11"/>
      <c r="BF250" s="11"/>
      <c r="BG250" s="11"/>
      <c r="BH250" s="11"/>
      <c r="BI250" s="11"/>
      <c r="BJ250" s="11"/>
      <c r="BK250" s="11"/>
      <c r="BL250" s="11"/>
      <c r="BM250" s="11"/>
      <c r="BN250" s="11"/>
      <c r="BO250" s="11"/>
      <c r="BP250" s="11"/>
      <c r="BQ250" s="11"/>
      <c r="BR250" s="11"/>
      <c r="BS250" s="11"/>
      <c r="BT250" s="11"/>
      <c r="BU250" s="11"/>
      <c r="BV250" s="11"/>
      <c r="BW250" s="11"/>
      <c r="BX250" s="11"/>
      <c r="BY250" s="11"/>
      <c r="BZ250" s="11"/>
      <c r="CA250" s="11"/>
      <c r="CB250" s="11"/>
      <c r="CC250" s="11"/>
      <c r="CD250" s="11"/>
      <c r="CE250" s="11"/>
      <c r="CF250" s="11"/>
      <c r="CG250" s="11"/>
      <c r="CH250" s="11"/>
      <c r="CI250" s="11"/>
      <c r="CJ250" s="11"/>
      <c r="CK250" s="11"/>
      <c r="CL250" s="11"/>
      <c r="CM250" s="11"/>
      <c r="CN250" s="11"/>
      <c r="CO250" s="11"/>
      <c r="CP250" s="11"/>
      <c r="CQ250" s="11"/>
      <c r="CR250" s="11"/>
      <c r="CS250" s="11"/>
      <c r="CT250" s="11"/>
      <c r="CU250" s="11"/>
      <c r="CV250" s="11"/>
      <c r="CW250" s="11"/>
      <c r="CX250" s="11"/>
      <c r="CY250" s="11"/>
      <c r="CZ250" s="11"/>
      <c r="DA250" s="11"/>
      <c r="DB250" s="11"/>
      <c r="DC250" s="11"/>
      <c r="DD250" s="11"/>
      <c r="DE250" s="11"/>
      <c r="DF250" s="11"/>
      <c r="DG250" s="11"/>
      <c r="DH250" s="11"/>
      <c r="DI250" s="11"/>
      <c r="DJ250" s="11"/>
      <c r="DK250" s="11"/>
      <c r="DL250" s="11"/>
      <c r="DM250" s="11"/>
      <c r="DN250" s="11"/>
      <c r="DO250" s="11"/>
      <c r="DP250" s="11"/>
      <c r="DQ250" s="11"/>
      <c r="DR250" s="11"/>
      <c r="DS250" s="11"/>
      <c r="DT250" s="11"/>
      <c r="DU250" s="11"/>
      <c r="DV250" s="11"/>
      <c r="DW250" s="11"/>
      <c r="DX250" s="11"/>
      <c r="DY250" s="11"/>
      <c r="DZ250" s="11"/>
      <c r="EA250" s="11"/>
      <c r="EB250" s="11"/>
      <c r="EC250" s="11"/>
      <c r="ED250" s="11"/>
      <c r="EE250" s="11"/>
      <c r="EF250" s="11"/>
      <c r="EG250" s="11"/>
      <c r="EH250" s="11"/>
      <c r="EI250" s="11"/>
    </row>
    <row r="251" spans="1:139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  <c r="AJ251" s="11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  <c r="BC251" s="11"/>
      <c r="BD251" s="11"/>
      <c r="BE251" s="11"/>
      <c r="BF251" s="11"/>
      <c r="BG251" s="11"/>
      <c r="BH251" s="11"/>
      <c r="BI251" s="11"/>
      <c r="BJ251" s="11"/>
      <c r="BK251" s="11"/>
      <c r="BL251" s="11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  <c r="CC251" s="11"/>
      <c r="CD251" s="11"/>
      <c r="CE251" s="11"/>
      <c r="CF251" s="11"/>
      <c r="CG251" s="11"/>
      <c r="CH251" s="11"/>
      <c r="CI251" s="11"/>
      <c r="CJ251" s="11"/>
      <c r="CK251" s="11"/>
      <c r="CL251" s="11"/>
      <c r="CM251" s="11"/>
      <c r="CN251" s="11"/>
      <c r="CO251" s="11"/>
      <c r="CP251" s="11"/>
      <c r="CQ251" s="11"/>
      <c r="CR251" s="11"/>
      <c r="CS251" s="11"/>
      <c r="CT251" s="11"/>
      <c r="CU251" s="11"/>
      <c r="CV251" s="11"/>
      <c r="CW251" s="11"/>
      <c r="CX251" s="11"/>
      <c r="CY251" s="11"/>
      <c r="CZ251" s="11"/>
      <c r="DA251" s="11"/>
      <c r="DB251" s="11"/>
      <c r="DC251" s="11"/>
      <c r="DD251" s="11"/>
      <c r="DE251" s="11"/>
      <c r="DF251" s="11"/>
      <c r="DG251" s="11"/>
      <c r="DH251" s="11"/>
      <c r="DI251" s="11"/>
      <c r="DJ251" s="11"/>
      <c r="DK251" s="11"/>
      <c r="DL251" s="11"/>
      <c r="DM251" s="11"/>
      <c r="DN251" s="11"/>
      <c r="DO251" s="11"/>
      <c r="DP251" s="11"/>
      <c r="DQ251" s="11"/>
      <c r="DR251" s="11"/>
      <c r="DS251" s="11"/>
      <c r="DT251" s="11"/>
      <c r="DU251" s="11"/>
      <c r="DV251" s="11"/>
      <c r="DW251" s="11"/>
      <c r="DX251" s="11"/>
      <c r="DY251" s="11"/>
      <c r="DZ251" s="11"/>
      <c r="EA251" s="11"/>
      <c r="EB251" s="11"/>
      <c r="EC251" s="11"/>
      <c r="ED251" s="11"/>
      <c r="EE251" s="11"/>
      <c r="EF251" s="11"/>
      <c r="EG251" s="11"/>
      <c r="EH251" s="11"/>
      <c r="EI251" s="11"/>
    </row>
    <row r="252" spans="1:139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  <c r="AJ252" s="11"/>
      <c r="AK252" s="11"/>
      <c r="AL252" s="11"/>
      <c r="AM252" s="11"/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  <c r="AZ252" s="11"/>
      <c r="BA252" s="11"/>
      <c r="BB252" s="11"/>
      <c r="BC252" s="11"/>
      <c r="BD252" s="11"/>
      <c r="BE252" s="11"/>
      <c r="BF252" s="11"/>
      <c r="BG252" s="11"/>
      <c r="BH252" s="11"/>
      <c r="BI252" s="11"/>
      <c r="BJ252" s="11"/>
      <c r="BK252" s="11"/>
      <c r="BL252" s="11"/>
      <c r="BM252" s="11"/>
      <c r="BN252" s="11"/>
      <c r="BO252" s="11"/>
      <c r="BP252" s="11"/>
      <c r="BQ252" s="11"/>
      <c r="BR252" s="11"/>
      <c r="BS252" s="11"/>
      <c r="BT252" s="11"/>
      <c r="BU252" s="11"/>
      <c r="BV252" s="11"/>
      <c r="BW252" s="11"/>
      <c r="BX252" s="11"/>
      <c r="BY252" s="11"/>
      <c r="BZ252" s="11"/>
      <c r="CA252" s="11"/>
      <c r="CB252" s="11"/>
      <c r="CC252" s="11"/>
      <c r="CD252" s="11"/>
      <c r="CE252" s="11"/>
      <c r="CF252" s="11"/>
      <c r="CG252" s="11"/>
      <c r="CH252" s="11"/>
      <c r="CI252" s="11"/>
      <c r="CJ252" s="11"/>
      <c r="CK252" s="11"/>
      <c r="CL252" s="11"/>
      <c r="CM252" s="11"/>
      <c r="CN252" s="11"/>
      <c r="CO252" s="11"/>
      <c r="CP252" s="11"/>
      <c r="CQ252" s="11"/>
      <c r="CR252" s="11"/>
      <c r="CS252" s="11"/>
      <c r="CT252" s="11"/>
      <c r="CU252" s="11"/>
      <c r="CV252" s="11"/>
      <c r="CW252" s="11"/>
      <c r="CX252" s="11"/>
      <c r="CY252" s="11"/>
      <c r="CZ252" s="11"/>
      <c r="DA252" s="11"/>
      <c r="DB252" s="11"/>
      <c r="DC252" s="11"/>
      <c r="DD252" s="11"/>
      <c r="DE252" s="11"/>
      <c r="DF252" s="11"/>
      <c r="DG252" s="11"/>
      <c r="DH252" s="11"/>
      <c r="DI252" s="11"/>
      <c r="DJ252" s="11"/>
      <c r="DK252" s="11"/>
      <c r="DL252" s="11"/>
      <c r="DM252" s="11"/>
      <c r="DN252" s="11"/>
      <c r="DO252" s="11"/>
      <c r="DP252" s="11"/>
      <c r="DQ252" s="11"/>
      <c r="DR252" s="11"/>
      <c r="DS252" s="11"/>
      <c r="DT252" s="11"/>
      <c r="DU252" s="11"/>
      <c r="DV252" s="11"/>
      <c r="DW252" s="11"/>
      <c r="DX252" s="11"/>
      <c r="DY252" s="11"/>
      <c r="DZ252" s="11"/>
      <c r="EA252" s="11"/>
      <c r="EB252" s="11"/>
      <c r="EC252" s="11"/>
      <c r="ED252" s="11"/>
      <c r="EE252" s="11"/>
      <c r="EF252" s="11"/>
      <c r="EG252" s="11"/>
      <c r="EH252" s="11"/>
      <c r="EI252" s="11"/>
    </row>
    <row r="253" spans="1:139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  <c r="AJ253" s="11"/>
      <c r="AK253" s="11"/>
      <c r="AL253" s="11"/>
      <c r="AM253" s="11"/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  <c r="AZ253" s="11"/>
      <c r="BA253" s="11"/>
      <c r="BB253" s="11"/>
      <c r="BC253" s="11"/>
      <c r="BD253" s="11"/>
      <c r="BE253" s="11"/>
      <c r="BF253" s="11"/>
      <c r="BG253" s="11"/>
      <c r="BH253" s="11"/>
      <c r="BI253" s="11"/>
      <c r="BJ253" s="11"/>
      <c r="BK253" s="11"/>
      <c r="BL253" s="11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  <c r="CD253" s="11"/>
      <c r="CE253" s="11"/>
      <c r="CF253" s="11"/>
      <c r="CG253" s="11"/>
      <c r="CH253" s="11"/>
      <c r="CI253" s="11"/>
      <c r="CJ253" s="11"/>
      <c r="CK253" s="11"/>
      <c r="CL253" s="11"/>
      <c r="CM253" s="11"/>
      <c r="CN253" s="11"/>
      <c r="CO253" s="11"/>
      <c r="CP253" s="11"/>
      <c r="CQ253" s="11"/>
      <c r="CR253" s="11"/>
      <c r="CS253" s="11"/>
      <c r="CT253" s="11"/>
      <c r="CU253" s="11"/>
      <c r="CV253" s="11"/>
      <c r="CW253" s="11"/>
      <c r="CX253" s="11"/>
      <c r="CY253" s="11"/>
      <c r="CZ253" s="11"/>
      <c r="DA253" s="11"/>
      <c r="DB253" s="11"/>
      <c r="DC253" s="11"/>
      <c r="DD253" s="11"/>
      <c r="DE253" s="11"/>
      <c r="DF253" s="11"/>
      <c r="DG253" s="11"/>
      <c r="DH253" s="11"/>
      <c r="DI253" s="11"/>
      <c r="DJ253" s="11"/>
      <c r="DK253" s="11"/>
      <c r="DL253" s="11"/>
      <c r="DM253" s="11"/>
      <c r="DN253" s="11"/>
      <c r="DO253" s="11"/>
      <c r="DP253" s="11"/>
      <c r="DQ253" s="11"/>
      <c r="DR253" s="11"/>
      <c r="DS253" s="11"/>
      <c r="DT253" s="11"/>
      <c r="DU253" s="11"/>
      <c r="DV253" s="11"/>
      <c r="DW253" s="11"/>
      <c r="DX253" s="11"/>
      <c r="DY253" s="11"/>
      <c r="DZ253" s="11"/>
      <c r="EA253" s="11"/>
      <c r="EB253" s="11"/>
      <c r="EC253" s="11"/>
      <c r="ED253" s="11"/>
      <c r="EE253" s="11"/>
      <c r="EF253" s="11"/>
      <c r="EG253" s="11"/>
      <c r="EH253" s="11"/>
      <c r="EI253" s="11"/>
    </row>
    <row r="254" spans="1:139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1"/>
      <c r="AL254" s="11"/>
      <c r="AM254" s="11"/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  <c r="AZ254" s="11"/>
      <c r="BA254" s="11"/>
      <c r="BB254" s="11"/>
      <c r="BC254" s="11"/>
      <c r="BD254" s="11"/>
      <c r="BE254" s="11"/>
      <c r="BF254" s="11"/>
      <c r="BG254" s="11"/>
      <c r="BH254" s="11"/>
      <c r="BI254" s="11"/>
      <c r="BJ254" s="11"/>
      <c r="BK254" s="11"/>
      <c r="BL254" s="11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  <c r="CD254" s="11"/>
      <c r="CE254" s="11"/>
      <c r="CF254" s="11"/>
      <c r="CG254" s="11"/>
      <c r="CH254" s="11"/>
      <c r="CI254" s="11"/>
      <c r="CJ254" s="11"/>
      <c r="CK254" s="11"/>
      <c r="CL254" s="11"/>
      <c r="CM254" s="11"/>
      <c r="CN254" s="11"/>
      <c r="CO254" s="11"/>
      <c r="CP254" s="11"/>
      <c r="CQ254" s="11"/>
      <c r="CR254" s="11"/>
      <c r="CS254" s="11"/>
      <c r="CT254" s="11"/>
      <c r="CU254" s="11"/>
      <c r="CV254" s="11"/>
      <c r="CW254" s="11"/>
      <c r="CX254" s="11"/>
      <c r="CY254" s="11"/>
      <c r="CZ254" s="11"/>
      <c r="DA254" s="11"/>
      <c r="DB254" s="11"/>
      <c r="DC254" s="11"/>
      <c r="DD254" s="11"/>
      <c r="DE254" s="11"/>
      <c r="DF254" s="11"/>
      <c r="DG254" s="11"/>
      <c r="DH254" s="11"/>
      <c r="DI254" s="11"/>
      <c r="DJ254" s="11"/>
      <c r="DK254" s="11"/>
      <c r="DL254" s="11"/>
      <c r="DM254" s="11"/>
      <c r="DN254" s="11"/>
      <c r="DO254" s="11"/>
      <c r="DP254" s="11"/>
      <c r="DQ254" s="11"/>
      <c r="DR254" s="11"/>
      <c r="DS254" s="11"/>
      <c r="DT254" s="11"/>
      <c r="DU254" s="11"/>
      <c r="DV254" s="11"/>
      <c r="DW254" s="11"/>
      <c r="DX254" s="11"/>
      <c r="DY254" s="11"/>
      <c r="DZ254" s="11"/>
      <c r="EA254" s="11"/>
      <c r="EB254" s="11"/>
      <c r="EC254" s="11"/>
      <c r="ED254" s="11"/>
      <c r="EE254" s="11"/>
      <c r="EF254" s="11"/>
      <c r="EG254" s="11"/>
      <c r="EH254" s="11"/>
      <c r="EI254" s="11"/>
    </row>
    <row r="255" spans="1:139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  <c r="AJ255" s="11"/>
      <c r="AK255" s="11"/>
      <c r="AL255" s="11"/>
      <c r="AM255" s="11"/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  <c r="AZ255" s="11"/>
      <c r="BA255" s="11"/>
      <c r="BB255" s="11"/>
      <c r="BC255" s="11"/>
      <c r="BD255" s="11"/>
      <c r="BE255" s="11"/>
      <c r="BF255" s="11"/>
      <c r="BG255" s="11"/>
      <c r="BH255" s="11"/>
      <c r="BI255" s="11"/>
      <c r="BJ255" s="11"/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11"/>
      <c r="BV255" s="11"/>
      <c r="BW255" s="11"/>
      <c r="BX255" s="11"/>
      <c r="BY255" s="11"/>
      <c r="BZ255" s="11"/>
      <c r="CA255" s="11"/>
      <c r="CB255" s="11"/>
      <c r="CC255" s="11"/>
      <c r="CD255" s="11"/>
      <c r="CE255" s="11"/>
      <c r="CF255" s="11"/>
      <c r="CG255" s="11"/>
      <c r="CH255" s="11"/>
      <c r="CI255" s="11"/>
      <c r="CJ255" s="11"/>
      <c r="CK255" s="11"/>
      <c r="CL255" s="11"/>
      <c r="CM255" s="11"/>
      <c r="CN255" s="11"/>
      <c r="CO255" s="11"/>
      <c r="CP255" s="11"/>
      <c r="CQ255" s="11"/>
      <c r="CR255" s="11"/>
      <c r="CS255" s="11"/>
      <c r="CT255" s="11"/>
      <c r="CU255" s="11"/>
      <c r="CV255" s="11"/>
      <c r="CW255" s="11"/>
      <c r="CX255" s="11"/>
      <c r="CY255" s="11"/>
      <c r="CZ255" s="11"/>
      <c r="DA255" s="11"/>
      <c r="DB255" s="11"/>
      <c r="DC255" s="11"/>
      <c r="DD255" s="11"/>
      <c r="DE255" s="11"/>
      <c r="DF255" s="11"/>
      <c r="DG255" s="11"/>
      <c r="DH255" s="11"/>
      <c r="DI255" s="11"/>
      <c r="DJ255" s="11"/>
      <c r="DK255" s="11"/>
      <c r="DL255" s="11"/>
      <c r="DM255" s="11"/>
      <c r="DN255" s="11"/>
      <c r="DO255" s="11"/>
      <c r="DP255" s="11"/>
      <c r="DQ255" s="11"/>
      <c r="DR255" s="11"/>
      <c r="DS255" s="11"/>
      <c r="DT255" s="11"/>
      <c r="DU255" s="11"/>
      <c r="DV255" s="11"/>
      <c r="DW255" s="11"/>
      <c r="DX255" s="11"/>
      <c r="DY255" s="11"/>
      <c r="DZ255" s="11"/>
      <c r="EA255" s="11"/>
      <c r="EB255" s="11"/>
      <c r="EC255" s="11"/>
      <c r="ED255" s="11"/>
      <c r="EE255" s="11"/>
      <c r="EF255" s="11"/>
      <c r="EG255" s="11"/>
      <c r="EH255" s="11"/>
      <c r="EI255" s="11"/>
    </row>
    <row r="256" spans="1:139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  <c r="AJ256" s="11"/>
      <c r="AK256" s="11"/>
      <c r="AL256" s="11"/>
      <c r="AM256" s="11"/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  <c r="BC256" s="11"/>
      <c r="BD256" s="11"/>
      <c r="BE256" s="11"/>
      <c r="BF256" s="11"/>
      <c r="BG256" s="11"/>
      <c r="BH256" s="11"/>
      <c r="BI256" s="11"/>
      <c r="BJ256" s="11"/>
      <c r="BK256" s="11"/>
      <c r="BL256" s="11"/>
      <c r="BM256" s="11"/>
      <c r="BN256" s="11"/>
      <c r="BO256" s="11"/>
      <c r="BP256" s="11"/>
      <c r="BQ256" s="11"/>
      <c r="BR256" s="11"/>
      <c r="BS256" s="11"/>
      <c r="BT256" s="11"/>
      <c r="BU256" s="11"/>
      <c r="BV256" s="11"/>
      <c r="BW256" s="11"/>
      <c r="BX256" s="11"/>
      <c r="BY256" s="11"/>
      <c r="BZ256" s="11"/>
      <c r="CA256" s="11"/>
      <c r="CB256" s="11"/>
      <c r="CC256" s="11"/>
      <c r="CD256" s="11"/>
      <c r="CE256" s="11"/>
      <c r="CF256" s="11"/>
      <c r="CG256" s="11"/>
      <c r="CH256" s="11"/>
      <c r="CI256" s="11"/>
      <c r="CJ256" s="11"/>
      <c r="CK256" s="11"/>
      <c r="CL256" s="11"/>
      <c r="CM256" s="11"/>
      <c r="CN256" s="11"/>
      <c r="CO256" s="11"/>
      <c r="CP256" s="11"/>
      <c r="CQ256" s="11"/>
      <c r="CR256" s="11"/>
      <c r="CS256" s="11"/>
      <c r="CT256" s="11"/>
      <c r="CU256" s="11"/>
      <c r="CV256" s="11"/>
      <c r="CW256" s="11"/>
      <c r="CX256" s="11"/>
      <c r="CY256" s="11"/>
      <c r="CZ256" s="11"/>
      <c r="DA256" s="11"/>
      <c r="DB256" s="11"/>
      <c r="DC256" s="11"/>
      <c r="DD256" s="11"/>
      <c r="DE256" s="11"/>
      <c r="DF256" s="11"/>
      <c r="DG256" s="11"/>
      <c r="DH256" s="11"/>
      <c r="DI256" s="11"/>
      <c r="DJ256" s="11"/>
      <c r="DK256" s="11"/>
      <c r="DL256" s="11"/>
      <c r="DM256" s="11"/>
      <c r="DN256" s="11"/>
      <c r="DO256" s="11"/>
      <c r="DP256" s="11"/>
      <c r="DQ256" s="11"/>
      <c r="DR256" s="11"/>
      <c r="DS256" s="11"/>
      <c r="DT256" s="11"/>
      <c r="DU256" s="11"/>
      <c r="DV256" s="11"/>
      <c r="DW256" s="11"/>
      <c r="DX256" s="11"/>
      <c r="DY256" s="11"/>
      <c r="DZ256" s="11"/>
      <c r="EA256" s="11"/>
      <c r="EB256" s="11"/>
      <c r="EC256" s="11"/>
      <c r="ED256" s="11"/>
      <c r="EE256" s="11"/>
      <c r="EF256" s="11"/>
      <c r="EG256" s="11"/>
      <c r="EH256" s="11"/>
      <c r="EI256" s="11"/>
    </row>
    <row r="257" spans="1:139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  <c r="AJ257" s="11"/>
      <c r="AK257" s="11"/>
      <c r="AL257" s="11"/>
      <c r="AM257" s="11"/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C257" s="11"/>
      <c r="BD257" s="11"/>
      <c r="BE257" s="11"/>
      <c r="BF257" s="11"/>
      <c r="BG257" s="11"/>
      <c r="BH257" s="11"/>
      <c r="BI257" s="11"/>
      <c r="BJ257" s="11"/>
      <c r="BK257" s="11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  <c r="CR257" s="11"/>
      <c r="CS257" s="11"/>
      <c r="CT257" s="11"/>
      <c r="CU257" s="11"/>
      <c r="CV257" s="11"/>
      <c r="CW257" s="11"/>
      <c r="CX257" s="11"/>
      <c r="CY257" s="11"/>
      <c r="CZ257" s="11"/>
      <c r="DA257" s="11"/>
      <c r="DB257" s="11"/>
      <c r="DC257" s="11"/>
      <c r="DD257" s="11"/>
      <c r="DE257" s="11"/>
      <c r="DF257" s="11"/>
      <c r="DG257" s="11"/>
      <c r="DH257" s="11"/>
      <c r="DI257" s="11"/>
      <c r="DJ257" s="11"/>
      <c r="DK257" s="11"/>
      <c r="DL257" s="11"/>
      <c r="DM257" s="11"/>
      <c r="DN257" s="11"/>
      <c r="DO257" s="11"/>
      <c r="DP257" s="11"/>
      <c r="DQ257" s="11"/>
      <c r="DR257" s="11"/>
      <c r="DS257" s="11"/>
      <c r="DT257" s="11"/>
      <c r="DU257" s="11"/>
      <c r="DV257" s="11"/>
      <c r="DW257" s="11"/>
      <c r="DX257" s="11"/>
      <c r="DY257" s="11"/>
      <c r="DZ257" s="11"/>
      <c r="EA257" s="11"/>
      <c r="EB257" s="11"/>
      <c r="EC257" s="11"/>
      <c r="ED257" s="11"/>
      <c r="EE257" s="11"/>
      <c r="EF257" s="11"/>
      <c r="EG257" s="11"/>
      <c r="EH257" s="11"/>
      <c r="EI257" s="11"/>
    </row>
    <row r="258" spans="1:139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  <c r="AJ258" s="11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  <c r="AZ258" s="11"/>
      <c r="BA258" s="11"/>
      <c r="BB258" s="11"/>
      <c r="BC258" s="11"/>
      <c r="BD258" s="11"/>
      <c r="BE258" s="11"/>
      <c r="BF258" s="11"/>
      <c r="BG258" s="11"/>
      <c r="BH258" s="11"/>
      <c r="BI258" s="11"/>
      <c r="BJ258" s="11"/>
      <c r="BK258" s="11"/>
      <c r="BL258" s="11"/>
      <c r="BM258" s="11"/>
      <c r="BN258" s="11"/>
      <c r="BO258" s="11"/>
      <c r="BP258" s="11"/>
      <c r="BQ258" s="11"/>
      <c r="BR258" s="11"/>
      <c r="BS258" s="11"/>
      <c r="BT258" s="11"/>
      <c r="BU258" s="11"/>
      <c r="BV258" s="11"/>
      <c r="BW258" s="11"/>
      <c r="BX258" s="11"/>
      <c r="BY258" s="11"/>
      <c r="BZ258" s="11"/>
      <c r="CA258" s="11"/>
      <c r="CB258" s="11"/>
      <c r="CC258" s="11"/>
      <c r="CD258" s="11"/>
      <c r="CE258" s="11"/>
      <c r="CF258" s="11"/>
      <c r="CG258" s="11"/>
      <c r="CH258" s="11"/>
      <c r="CI258" s="11"/>
      <c r="CJ258" s="11"/>
      <c r="CK258" s="11"/>
      <c r="CL258" s="11"/>
      <c r="CM258" s="11"/>
      <c r="CN258" s="11"/>
      <c r="CO258" s="11"/>
      <c r="CP258" s="11"/>
      <c r="CQ258" s="11"/>
      <c r="CR258" s="11"/>
      <c r="CS258" s="11"/>
      <c r="CT258" s="11"/>
      <c r="CU258" s="11"/>
      <c r="CV258" s="11"/>
      <c r="CW258" s="11"/>
      <c r="CX258" s="11"/>
      <c r="CY258" s="11"/>
      <c r="CZ258" s="11"/>
      <c r="DA258" s="11"/>
      <c r="DB258" s="11"/>
      <c r="DC258" s="11"/>
      <c r="DD258" s="11"/>
      <c r="DE258" s="11"/>
      <c r="DF258" s="11"/>
      <c r="DG258" s="11"/>
      <c r="DH258" s="11"/>
      <c r="DI258" s="11"/>
      <c r="DJ258" s="11"/>
      <c r="DK258" s="11"/>
      <c r="DL258" s="11"/>
      <c r="DM258" s="11"/>
      <c r="DN258" s="11"/>
      <c r="DO258" s="11"/>
      <c r="DP258" s="11"/>
      <c r="DQ258" s="11"/>
      <c r="DR258" s="11"/>
      <c r="DS258" s="11"/>
      <c r="DT258" s="11"/>
      <c r="DU258" s="11"/>
      <c r="DV258" s="11"/>
      <c r="DW258" s="11"/>
      <c r="DX258" s="11"/>
      <c r="DY258" s="11"/>
      <c r="DZ258" s="11"/>
      <c r="EA258" s="11"/>
      <c r="EB258" s="11"/>
      <c r="EC258" s="11"/>
      <c r="ED258" s="11"/>
      <c r="EE258" s="11"/>
      <c r="EF258" s="11"/>
      <c r="EG258" s="11"/>
      <c r="EH258" s="11"/>
      <c r="EI258" s="11"/>
    </row>
    <row r="259" spans="1:139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  <c r="AJ259" s="11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  <c r="AZ259" s="11"/>
      <c r="BA259" s="11"/>
      <c r="BB259" s="11"/>
      <c r="BC259" s="11"/>
      <c r="BD259" s="11"/>
      <c r="BE259" s="11"/>
      <c r="BF259" s="11"/>
      <c r="BG259" s="11"/>
      <c r="BH259" s="11"/>
      <c r="BI259" s="11"/>
      <c r="BJ259" s="11"/>
      <c r="BK259" s="11"/>
      <c r="BL259" s="11"/>
      <c r="BM259" s="11"/>
      <c r="BN259" s="11"/>
      <c r="BO259" s="11"/>
      <c r="BP259" s="11"/>
      <c r="BQ259" s="11"/>
      <c r="BR259" s="11"/>
      <c r="BS259" s="11"/>
      <c r="BT259" s="11"/>
      <c r="BU259" s="11"/>
      <c r="BV259" s="11"/>
      <c r="BW259" s="11"/>
      <c r="BX259" s="11"/>
      <c r="BY259" s="11"/>
      <c r="BZ259" s="11"/>
      <c r="CA259" s="11"/>
      <c r="CB259" s="11"/>
      <c r="CC259" s="11"/>
      <c r="CD259" s="11"/>
      <c r="CE259" s="11"/>
      <c r="CF259" s="11"/>
      <c r="CG259" s="11"/>
      <c r="CH259" s="11"/>
      <c r="CI259" s="11"/>
      <c r="CJ259" s="11"/>
      <c r="CK259" s="11"/>
      <c r="CL259" s="11"/>
      <c r="CM259" s="11"/>
      <c r="CN259" s="11"/>
      <c r="CO259" s="11"/>
      <c r="CP259" s="11"/>
      <c r="CQ259" s="11"/>
      <c r="CR259" s="11"/>
      <c r="CS259" s="11"/>
      <c r="CT259" s="11"/>
      <c r="CU259" s="11"/>
      <c r="CV259" s="11"/>
      <c r="CW259" s="11"/>
      <c r="CX259" s="11"/>
      <c r="CY259" s="11"/>
      <c r="CZ259" s="11"/>
      <c r="DA259" s="11"/>
      <c r="DB259" s="11"/>
      <c r="DC259" s="11"/>
      <c r="DD259" s="11"/>
      <c r="DE259" s="11"/>
      <c r="DF259" s="11"/>
      <c r="DG259" s="11"/>
      <c r="DH259" s="11"/>
      <c r="DI259" s="11"/>
      <c r="DJ259" s="11"/>
      <c r="DK259" s="11"/>
      <c r="DL259" s="11"/>
      <c r="DM259" s="11"/>
      <c r="DN259" s="11"/>
      <c r="DO259" s="11"/>
      <c r="DP259" s="11"/>
      <c r="DQ259" s="11"/>
      <c r="DR259" s="11"/>
      <c r="DS259" s="11"/>
      <c r="DT259" s="11"/>
      <c r="DU259" s="11"/>
      <c r="DV259" s="11"/>
      <c r="DW259" s="11"/>
      <c r="DX259" s="11"/>
      <c r="DY259" s="11"/>
      <c r="DZ259" s="11"/>
      <c r="EA259" s="11"/>
      <c r="EB259" s="11"/>
      <c r="EC259" s="11"/>
      <c r="ED259" s="11"/>
      <c r="EE259" s="11"/>
      <c r="EF259" s="11"/>
      <c r="EG259" s="11"/>
      <c r="EH259" s="11"/>
      <c r="EI259" s="11"/>
    </row>
    <row r="260" spans="1:139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  <c r="AJ260" s="11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  <c r="AZ260" s="11"/>
      <c r="BA260" s="11"/>
      <c r="BB260" s="11"/>
      <c r="BC260" s="11"/>
      <c r="BD260" s="11"/>
      <c r="BE260" s="11"/>
      <c r="BF260" s="11"/>
      <c r="BG260" s="11"/>
      <c r="BH260" s="11"/>
      <c r="BI260" s="11"/>
      <c r="BJ260" s="11"/>
      <c r="BK260" s="11"/>
      <c r="BL260" s="11"/>
      <c r="BM260" s="11"/>
      <c r="BN260" s="11"/>
      <c r="BO260" s="11"/>
      <c r="BP260" s="11"/>
      <c r="BQ260" s="11"/>
      <c r="BR260" s="11"/>
      <c r="BS260" s="11"/>
      <c r="BT260" s="11"/>
      <c r="BU260" s="11"/>
      <c r="BV260" s="11"/>
      <c r="BW260" s="11"/>
      <c r="BX260" s="11"/>
      <c r="BY260" s="11"/>
      <c r="BZ260" s="11"/>
      <c r="CA260" s="11"/>
      <c r="CB260" s="11"/>
      <c r="CC260" s="11"/>
      <c r="CD260" s="11"/>
      <c r="CE260" s="11"/>
      <c r="CF260" s="11"/>
      <c r="CG260" s="11"/>
      <c r="CH260" s="11"/>
      <c r="CI260" s="11"/>
      <c r="CJ260" s="11"/>
      <c r="CK260" s="11"/>
      <c r="CL260" s="11"/>
      <c r="CM260" s="11"/>
      <c r="CN260" s="11"/>
      <c r="CO260" s="11"/>
      <c r="CP260" s="11"/>
      <c r="CQ260" s="11"/>
      <c r="CR260" s="11"/>
      <c r="CS260" s="11"/>
      <c r="CT260" s="11"/>
      <c r="CU260" s="11"/>
      <c r="CV260" s="11"/>
      <c r="CW260" s="11"/>
      <c r="CX260" s="11"/>
      <c r="CY260" s="11"/>
      <c r="CZ260" s="11"/>
      <c r="DA260" s="11"/>
      <c r="DB260" s="11"/>
      <c r="DC260" s="11"/>
      <c r="DD260" s="11"/>
      <c r="DE260" s="11"/>
      <c r="DF260" s="11"/>
      <c r="DG260" s="11"/>
      <c r="DH260" s="11"/>
      <c r="DI260" s="11"/>
      <c r="DJ260" s="11"/>
      <c r="DK260" s="11"/>
      <c r="DL260" s="11"/>
      <c r="DM260" s="11"/>
      <c r="DN260" s="11"/>
      <c r="DO260" s="11"/>
      <c r="DP260" s="11"/>
      <c r="DQ260" s="11"/>
      <c r="DR260" s="11"/>
      <c r="DS260" s="11"/>
      <c r="DT260" s="11"/>
      <c r="DU260" s="11"/>
      <c r="DV260" s="11"/>
      <c r="DW260" s="11"/>
      <c r="DX260" s="11"/>
      <c r="DY260" s="11"/>
      <c r="DZ260" s="11"/>
      <c r="EA260" s="11"/>
      <c r="EB260" s="11"/>
      <c r="EC260" s="11"/>
      <c r="ED260" s="11"/>
      <c r="EE260" s="11"/>
      <c r="EF260" s="11"/>
      <c r="EG260" s="11"/>
      <c r="EH260" s="11"/>
      <c r="EI260" s="11"/>
    </row>
    <row r="261" spans="1:139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  <c r="AJ261" s="11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  <c r="AZ261" s="11"/>
      <c r="BA261" s="11"/>
      <c r="BB261" s="11"/>
      <c r="BC261" s="11"/>
      <c r="BD261" s="11"/>
      <c r="BE261" s="11"/>
      <c r="BF261" s="11"/>
      <c r="BG261" s="11"/>
      <c r="BH261" s="11"/>
      <c r="BI261" s="11"/>
      <c r="BJ261" s="11"/>
      <c r="BK261" s="11"/>
      <c r="BL261" s="11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  <c r="CD261" s="11"/>
      <c r="CE261" s="11"/>
      <c r="CF261" s="11"/>
      <c r="CG261" s="11"/>
      <c r="CH261" s="11"/>
      <c r="CI261" s="11"/>
      <c r="CJ261" s="11"/>
      <c r="CK261" s="11"/>
      <c r="CL261" s="11"/>
      <c r="CM261" s="11"/>
      <c r="CN261" s="11"/>
      <c r="CO261" s="11"/>
      <c r="CP261" s="11"/>
      <c r="CQ261" s="11"/>
      <c r="CR261" s="11"/>
      <c r="CS261" s="11"/>
      <c r="CT261" s="11"/>
      <c r="CU261" s="11"/>
      <c r="CV261" s="11"/>
      <c r="CW261" s="11"/>
      <c r="CX261" s="11"/>
      <c r="CY261" s="11"/>
      <c r="CZ261" s="11"/>
      <c r="DA261" s="11"/>
      <c r="DB261" s="11"/>
      <c r="DC261" s="11"/>
      <c r="DD261" s="11"/>
      <c r="DE261" s="11"/>
      <c r="DF261" s="11"/>
      <c r="DG261" s="11"/>
      <c r="DH261" s="11"/>
      <c r="DI261" s="11"/>
      <c r="DJ261" s="11"/>
      <c r="DK261" s="11"/>
      <c r="DL261" s="11"/>
      <c r="DM261" s="11"/>
      <c r="DN261" s="11"/>
      <c r="DO261" s="11"/>
      <c r="DP261" s="11"/>
      <c r="DQ261" s="11"/>
      <c r="DR261" s="11"/>
      <c r="DS261" s="11"/>
      <c r="DT261" s="11"/>
      <c r="DU261" s="11"/>
      <c r="DV261" s="11"/>
      <c r="DW261" s="11"/>
      <c r="DX261" s="11"/>
      <c r="DY261" s="11"/>
      <c r="DZ261" s="11"/>
      <c r="EA261" s="11"/>
      <c r="EB261" s="11"/>
      <c r="EC261" s="11"/>
      <c r="ED261" s="11"/>
      <c r="EE261" s="11"/>
      <c r="EF261" s="11"/>
      <c r="EG261" s="11"/>
      <c r="EH261" s="11"/>
      <c r="EI261" s="11"/>
    </row>
    <row r="262" spans="1:139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  <c r="AJ262" s="11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  <c r="AZ262" s="11"/>
      <c r="BA262" s="11"/>
      <c r="BB262" s="11"/>
      <c r="BC262" s="11"/>
      <c r="BD262" s="11"/>
      <c r="BE262" s="11"/>
      <c r="BF262" s="11"/>
      <c r="BG262" s="11"/>
      <c r="BH262" s="11"/>
      <c r="BI262" s="11"/>
      <c r="BJ262" s="11"/>
      <c r="BK262" s="11"/>
      <c r="BL262" s="11"/>
      <c r="BM262" s="11"/>
      <c r="BN262" s="11"/>
      <c r="BO262" s="11"/>
      <c r="BP262" s="11"/>
      <c r="BQ262" s="11"/>
      <c r="BR262" s="11"/>
      <c r="BS262" s="11"/>
      <c r="BT262" s="11"/>
      <c r="BU262" s="11"/>
      <c r="BV262" s="11"/>
      <c r="BW262" s="11"/>
      <c r="BX262" s="11"/>
      <c r="BY262" s="11"/>
      <c r="BZ262" s="11"/>
      <c r="CA262" s="11"/>
      <c r="CB262" s="11"/>
      <c r="CC262" s="11"/>
      <c r="CD262" s="11"/>
      <c r="CE262" s="11"/>
      <c r="CF262" s="11"/>
      <c r="CG262" s="11"/>
      <c r="CH262" s="11"/>
      <c r="CI262" s="11"/>
      <c r="CJ262" s="11"/>
      <c r="CK262" s="11"/>
      <c r="CL262" s="11"/>
      <c r="CM262" s="11"/>
      <c r="CN262" s="11"/>
      <c r="CO262" s="11"/>
      <c r="CP262" s="11"/>
      <c r="CQ262" s="11"/>
      <c r="CR262" s="11"/>
      <c r="CS262" s="11"/>
      <c r="CT262" s="11"/>
      <c r="CU262" s="11"/>
      <c r="CV262" s="11"/>
      <c r="CW262" s="11"/>
      <c r="CX262" s="11"/>
      <c r="CY262" s="11"/>
      <c r="CZ262" s="11"/>
      <c r="DA262" s="11"/>
      <c r="DB262" s="11"/>
      <c r="DC262" s="11"/>
      <c r="DD262" s="11"/>
      <c r="DE262" s="11"/>
      <c r="DF262" s="11"/>
      <c r="DG262" s="11"/>
      <c r="DH262" s="11"/>
      <c r="DI262" s="11"/>
      <c r="DJ262" s="11"/>
      <c r="DK262" s="11"/>
      <c r="DL262" s="11"/>
      <c r="DM262" s="11"/>
      <c r="DN262" s="11"/>
      <c r="DO262" s="11"/>
      <c r="DP262" s="11"/>
      <c r="DQ262" s="11"/>
      <c r="DR262" s="11"/>
      <c r="DS262" s="11"/>
      <c r="DT262" s="11"/>
      <c r="DU262" s="11"/>
      <c r="DV262" s="11"/>
      <c r="DW262" s="11"/>
      <c r="DX262" s="11"/>
      <c r="DY262" s="11"/>
      <c r="DZ262" s="11"/>
      <c r="EA262" s="11"/>
      <c r="EB262" s="11"/>
      <c r="EC262" s="11"/>
      <c r="ED262" s="11"/>
      <c r="EE262" s="11"/>
      <c r="EF262" s="11"/>
      <c r="EG262" s="11"/>
      <c r="EH262" s="11"/>
      <c r="EI262" s="11"/>
    </row>
    <row r="263" spans="1:139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  <c r="AJ263" s="11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  <c r="AZ263" s="11"/>
      <c r="BA263" s="11"/>
      <c r="BB263" s="11"/>
      <c r="BC263" s="11"/>
      <c r="BD263" s="11"/>
      <c r="BE263" s="11"/>
      <c r="BF263" s="11"/>
      <c r="BG263" s="11"/>
      <c r="BH263" s="11"/>
      <c r="BI263" s="11"/>
      <c r="BJ263" s="11"/>
      <c r="BK263" s="11"/>
      <c r="BL263" s="11"/>
      <c r="BM263" s="11"/>
      <c r="BN263" s="11"/>
      <c r="BO263" s="11"/>
      <c r="BP263" s="11"/>
      <c r="BQ263" s="11"/>
      <c r="BR263" s="11"/>
      <c r="BS263" s="11"/>
      <c r="BT263" s="11"/>
      <c r="BU263" s="11"/>
      <c r="BV263" s="11"/>
      <c r="BW263" s="11"/>
      <c r="BX263" s="11"/>
      <c r="BY263" s="11"/>
      <c r="BZ263" s="11"/>
      <c r="CA263" s="11"/>
      <c r="CB263" s="11"/>
      <c r="CC263" s="11"/>
      <c r="CD263" s="11"/>
      <c r="CE263" s="11"/>
      <c r="CF263" s="11"/>
      <c r="CG263" s="11"/>
      <c r="CH263" s="11"/>
      <c r="CI263" s="11"/>
      <c r="CJ263" s="11"/>
      <c r="CK263" s="11"/>
      <c r="CL263" s="11"/>
      <c r="CM263" s="11"/>
      <c r="CN263" s="11"/>
      <c r="CO263" s="11"/>
      <c r="CP263" s="11"/>
      <c r="CQ263" s="11"/>
      <c r="CR263" s="11"/>
      <c r="CS263" s="11"/>
      <c r="CT263" s="11"/>
      <c r="CU263" s="11"/>
      <c r="CV263" s="11"/>
      <c r="CW263" s="11"/>
      <c r="CX263" s="11"/>
      <c r="CY263" s="11"/>
      <c r="CZ263" s="11"/>
      <c r="DA263" s="11"/>
      <c r="DB263" s="11"/>
      <c r="DC263" s="11"/>
      <c r="DD263" s="11"/>
      <c r="DE263" s="11"/>
      <c r="DF263" s="11"/>
      <c r="DG263" s="11"/>
      <c r="DH263" s="11"/>
      <c r="DI263" s="11"/>
      <c r="DJ263" s="11"/>
      <c r="DK263" s="11"/>
      <c r="DL263" s="11"/>
      <c r="DM263" s="11"/>
      <c r="DN263" s="11"/>
      <c r="DO263" s="11"/>
      <c r="DP263" s="11"/>
      <c r="DQ263" s="11"/>
      <c r="DR263" s="11"/>
      <c r="DS263" s="11"/>
      <c r="DT263" s="11"/>
      <c r="DU263" s="11"/>
      <c r="DV263" s="11"/>
      <c r="DW263" s="11"/>
      <c r="DX263" s="11"/>
      <c r="DY263" s="11"/>
      <c r="DZ263" s="11"/>
      <c r="EA263" s="11"/>
      <c r="EB263" s="11"/>
      <c r="EC263" s="11"/>
      <c r="ED263" s="11"/>
      <c r="EE263" s="11"/>
      <c r="EF263" s="11"/>
      <c r="EG263" s="11"/>
      <c r="EH263" s="11"/>
      <c r="EI263" s="11"/>
    </row>
    <row r="264" spans="1:139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  <c r="AJ264" s="11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  <c r="AZ264" s="11"/>
      <c r="BA264" s="11"/>
      <c r="BB264" s="11"/>
      <c r="BC264" s="11"/>
      <c r="BD264" s="11"/>
      <c r="BE264" s="11"/>
      <c r="BF264" s="11"/>
      <c r="BG264" s="11"/>
      <c r="BH264" s="11"/>
      <c r="BI264" s="11"/>
      <c r="BJ264" s="11"/>
      <c r="BK264" s="11"/>
      <c r="BL264" s="11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  <c r="CD264" s="11"/>
      <c r="CE264" s="11"/>
      <c r="CF264" s="11"/>
      <c r="CG264" s="11"/>
      <c r="CH264" s="11"/>
      <c r="CI264" s="11"/>
      <c r="CJ264" s="11"/>
      <c r="CK264" s="11"/>
      <c r="CL264" s="11"/>
      <c r="CM264" s="11"/>
      <c r="CN264" s="11"/>
      <c r="CO264" s="11"/>
      <c r="CP264" s="11"/>
      <c r="CQ264" s="11"/>
      <c r="CR264" s="11"/>
      <c r="CS264" s="11"/>
      <c r="CT264" s="11"/>
      <c r="CU264" s="11"/>
      <c r="CV264" s="11"/>
      <c r="CW264" s="11"/>
      <c r="CX264" s="11"/>
      <c r="CY264" s="11"/>
      <c r="CZ264" s="11"/>
      <c r="DA264" s="11"/>
      <c r="DB264" s="11"/>
      <c r="DC264" s="11"/>
      <c r="DD264" s="11"/>
      <c r="DE264" s="11"/>
      <c r="DF264" s="11"/>
      <c r="DG264" s="11"/>
      <c r="DH264" s="11"/>
      <c r="DI264" s="11"/>
      <c r="DJ264" s="11"/>
      <c r="DK264" s="11"/>
      <c r="DL264" s="11"/>
      <c r="DM264" s="11"/>
      <c r="DN264" s="11"/>
      <c r="DO264" s="11"/>
      <c r="DP264" s="11"/>
      <c r="DQ264" s="11"/>
      <c r="DR264" s="11"/>
      <c r="DS264" s="11"/>
      <c r="DT264" s="11"/>
      <c r="DU264" s="11"/>
      <c r="DV264" s="11"/>
      <c r="DW264" s="11"/>
      <c r="DX264" s="11"/>
      <c r="DY264" s="11"/>
      <c r="DZ264" s="11"/>
      <c r="EA264" s="11"/>
      <c r="EB264" s="11"/>
      <c r="EC264" s="11"/>
      <c r="ED264" s="11"/>
      <c r="EE264" s="11"/>
      <c r="EF264" s="11"/>
      <c r="EG264" s="11"/>
      <c r="EH264" s="11"/>
      <c r="EI264" s="11"/>
    </row>
    <row r="265" spans="1:139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  <c r="AJ265" s="11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C265" s="11"/>
      <c r="BD265" s="11"/>
      <c r="BE265" s="11"/>
      <c r="BF265" s="11"/>
      <c r="BG265" s="11"/>
      <c r="BH265" s="11"/>
      <c r="BI265" s="11"/>
      <c r="BJ265" s="11"/>
      <c r="BK265" s="11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  <c r="CR265" s="11"/>
      <c r="CS265" s="11"/>
      <c r="CT265" s="11"/>
      <c r="CU265" s="11"/>
      <c r="CV265" s="11"/>
      <c r="CW265" s="11"/>
      <c r="CX265" s="11"/>
      <c r="CY265" s="11"/>
      <c r="CZ265" s="11"/>
      <c r="DA265" s="11"/>
      <c r="DB265" s="11"/>
      <c r="DC265" s="11"/>
      <c r="DD265" s="11"/>
      <c r="DE265" s="11"/>
      <c r="DF265" s="11"/>
      <c r="DG265" s="11"/>
      <c r="DH265" s="11"/>
      <c r="DI265" s="11"/>
      <c r="DJ265" s="11"/>
      <c r="DK265" s="11"/>
      <c r="DL265" s="11"/>
      <c r="DM265" s="11"/>
      <c r="DN265" s="11"/>
      <c r="DO265" s="11"/>
      <c r="DP265" s="11"/>
      <c r="DQ265" s="11"/>
      <c r="DR265" s="11"/>
      <c r="DS265" s="11"/>
      <c r="DT265" s="11"/>
      <c r="DU265" s="11"/>
      <c r="DV265" s="11"/>
      <c r="DW265" s="11"/>
      <c r="DX265" s="11"/>
      <c r="DY265" s="11"/>
      <c r="DZ265" s="11"/>
      <c r="EA265" s="11"/>
      <c r="EB265" s="11"/>
      <c r="EC265" s="11"/>
      <c r="ED265" s="11"/>
      <c r="EE265" s="11"/>
      <c r="EF265" s="11"/>
      <c r="EG265" s="11"/>
      <c r="EH265" s="11"/>
      <c r="EI265" s="11"/>
    </row>
    <row r="266" spans="1:139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  <c r="AJ266" s="11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  <c r="BC266" s="11"/>
      <c r="BD266" s="11"/>
      <c r="BE266" s="11"/>
      <c r="BF266" s="11"/>
      <c r="BG266" s="11"/>
      <c r="BH266" s="11"/>
      <c r="BI266" s="11"/>
      <c r="BJ266" s="11"/>
      <c r="BK266" s="11"/>
      <c r="BL266" s="11"/>
      <c r="BM266" s="11"/>
      <c r="BN266" s="11"/>
      <c r="BO266" s="11"/>
      <c r="BP266" s="11"/>
      <c r="BQ266" s="11"/>
      <c r="BR266" s="11"/>
      <c r="BS266" s="11"/>
      <c r="BT266" s="11"/>
      <c r="BU266" s="11"/>
      <c r="BV266" s="11"/>
      <c r="BW266" s="11"/>
      <c r="BX266" s="11"/>
      <c r="BY266" s="11"/>
      <c r="BZ266" s="11"/>
      <c r="CA266" s="11"/>
      <c r="CB266" s="11"/>
      <c r="CC266" s="11"/>
      <c r="CD266" s="11"/>
      <c r="CE266" s="11"/>
      <c r="CF266" s="11"/>
      <c r="CG266" s="11"/>
      <c r="CH266" s="11"/>
      <c r="CI266" s="11"/>
      <c r="CJ266" s="11"/>
      <c r="CK266" s="11"/>
      <c r="CL266" s="11"/>
      <c r="CM266" s="11"/>
      <c r="CN266" s="11"/>
      <c r="CO266" s="11"/>
      <c r="CP266" s="11"/>
      <c r="CQ266" s="11"/>
      <c r="CR266" s="11"/>
      <c r="CS266" s="11"/>
      <c r="CT266" s="11"/>
      <c r="CU266" s="11"/>
      <c r="CV266" s="11"/>
      <c r="CW266" s="11"/>
      <c r="CX266" s="11"/>
      <c r="CY266" s="11"/>
      <c r="CZ266" s="11"/>
      <c r="DA266" s="11"/>
      <c r="DB266" s="11"/>
      <c r="DC266" s="11"/>
      <c r="DD266" s="11"/>
      <c r="DE266" s="11"/>
      <c r="DF266" s="11"/>
      <c r="DG266" s="11"/>
      <c r="DH266" s="11"/>
      <c r="DI266" s="11"/>
      <c r="DJ266" s="11"/>
      <c r="DK266" s="11"/>
      <c r="DL266" s="11"/>
      <c r="DM266" s="11"/>
      <c r="DN266" s="11"/>
      <c r="DO266" s="11"/>
      <c r="DP266" s="11"/>
      <c r="DQ266" s="11"/>
      <c r="DR266" s="11"/>
      <c r="DS266" s="11"/>
      <c r="DT266" s="11"/>
      <c r="DU266" s="11"/>
      <c r="DV266" s="11"/>
      <c r="DW266" s="11"/>
      <c r="DX266" s="11"/>
      <c r="DY266" s="11"/>
      <c r="DZ266" s="11"/>
      <c r="EA266" s="11"/>
      <c r="EB266" s="11"/>
      <c r="EC266" s="11"/>
      <c r="ED266" s="11"/>
      <c r="EE266" s="11"/>
      <c r="EF266" s="11"/>
      <c r="EG266" s="11"/>
      <c r="EH266" s="11"/>
      <c r="EI266" s="11"/>
    </row>
    <row r="267" spans="1:139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  <c r="AJ267" s="11"/>
      <c r="AK267" s="11"/>
      <c r="AL267" s="11"/>
      <c r="AM267" s="11"/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  <c r="AZ267" s="11"/>
      <c r="BA267" s="11"/>
      <c r="BB267" s="11"/>
      <c r="BC267" s="11"/>
      <c r="BD267" s="11"/>
      <c r="BE267" s="11"/>
      <c r="BF267" s="11"/>
      <c r="BG267" s="11"/>
      <c r="BH267" s="11"/>
      <c r="BI267" s="11"/>
      <c r="BJ267" s="11"/>
      <c r="BK267" s="11"/>
      <c r="BL267" s="11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  <c r="CD267" s="11"/>
      <c r="CE267" s="11"/>
      <c r="CF267" s="11"/>
      <c r="CG267" s="11"/>
      <c r="CH267" s="11"/>
      <c r="CI267" s="11"/>
      <c r="CJ267" s="11"/>
      <c r="CK267" s="11"/>
      <c r="CL267" s="11"/>
      <c r="CM267" s="11"/>
      <c r="CN267" s="11"/>
      <c r="CO267" s="11"/>
      <c r="CP267" s="11"/>
      <c r="CQ267" s="11"/>
      <c r="CR267" s="11"/>
      <c r="CS267" s="11"/>
      <c r="CT267" s="11"/>
      <c r="CU267" s="11"/>
      <c r="CV267" s="11"/>
      <c r="CW267" s="11"/>
      <c r="CX267" s="11"/>
      <c r="CY267" s="11"/>
      <c r="CZ267" s="11"/>
      <c r="DA267" s="11"/>
      <c r="DB267" s="11"/>
      <c r="DC267" s="11"/>
      <c r="DD267" s="11"/>
      <c r="DE267" s="11"/>
      <c r="DF267" s="11"/>
      <c r="DG267" s="11"/>
      <c r="DH267" s="11"/>
      <c r="DI267" s="11"/>
      <c r="DJ267" s="11"/>
      <c r="DK267" s="11"/>
      <c r="DL267" s="11"/>
      <c r="DM267" s="11"/>
      <c r="DN267" s="11"/>
      <c r="DO267" s="11"/>
      <c r="DP267" s="11"/>
      <c r="DQ267" s="11"/>
      <c r="DR267" s="11"/>
      <c r="DS267" s="11"/>
      <c r="DT267" s="11"/>
      <c r="DU267" s="11"/>
      <c r="DV267" s="11"/>
      <c r="DW267" s="11"/>
      <c r="DX267" s="11"/>
      <c r="DY267" s="11"/>
      <c r="DZ267" s="11"/>
      <c r="EA267" s="11"/>
      <c r="EB267" s="11"/>
      <c r="EC267" s="11"/>
      <c r="ED267" s="11"/>
      <c r="EE267" s="11"/>
      <c r="EF267" s="11"/>
      <c r="EG267" s="11"/>
      <c r="EH267" s="11"/>
      <c r="EI267" s="11"/>
    </row>
    <row r="268" spans="1:139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  <c r="AJ268" s="11"/>
      <c r="AK268" s="11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  <c r="AZ268" s="11"/>
      <c r="BA268" s="11"/>
      <c r="BB268" s="11"/>
      <c r="BC268" s="11"/>
      <c r="BD268" s="11"/>
      <c r="BE268" s="11"/>
      <c r="BF268" s="11"/>
      <c r="BG268" s="11"/>
      <c r="BH268" s="11"/>
      <c r="BI268" s="11"/>
      <c r="BJ268" s="11"/>
      <c r="BK268" s="11"/>
      <c r="BL268" s="11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  <c r="CD268" s="11"/>
      <c r="CE268" s="11"/>
      <c r="CF268" s="11"/>
      <c r="CG268" s="11"/>
      <c r="CH268" s="11"/>
      <c r="CI268" s="11"/>
      <c r="CJ268" s="11"/>
      <c r="CK268" s="11"/>
      <c r="CL268" s="11"/>
      <c r="CM268" s="11"/>
      <c r="CN268" s="11"/>
      <c r="CO268" s="11"/>
      <c r="CP268" s="11"/>
      <c r="CQ268" s="11"/>
      <c r="CR268" s="11"/>
      <c r="CS268" s="11"/>
      <c r="CT268" s="11"/>
      <c r="CU268" s="11"/>
      <c r="CV268" s="11"/>
      <c r="CW268" s="11"/>
      <c r="CX268" s="11"/>
      <c r="CY268" s="11"/>
      <c r="CZ268" s="11"/>
      <c r="DA268" s="11"/>
      <c r="DB268" s="11"/>
      <c r="DC268" s="11"/>
      <c r="DD268" s="11"/>
      <c r="DE268" s="11"/>
      <c r="DF268" s="11"/>
      <c r="DG268" s="11"/>
      <c r="DH268" s="11"/>
      <c r="DI268" s="11"/>
      <c r="DJ268" s="11"/>
      <c r="DK268" s="11"/>
      <c r="DL268" s="11"/>
      <c r="DM268" s="11"/>
      <c r="DN268" s="11"/>
      <c r="DO268" s="11"/>
      <c r="DP268" s="11"/>
      <c r="DQ268" s="11"/>
      <c r="DR268" s="11"/>
      <c r="DS268" s="11"/>
      <c r="DT268" s="11"/>
      <c r="DU268" s="11"/>
      <c r="DV268" s="11"/>
      <c r="DW268" s="11"/>
      <c r="DX268" s="11"/>
      <c r="DY268" s="11"/>
      <c r="DZ268" s="11"/>
      <c r="EA268" s="11"/>
      <c r="EB268" s="11"/>
      <c r="EC268" s="11"/>
      <c r="ED268" s="11"/>
      <c r="EE268" s="11"/>
      <c r="EF268" s="11"/>
      <c r="EG268" s="11"/>
      <c r="EH268" s="11"/>
      <c r="EI268" s="11"/>
    </row>
    <row r="269" spans="1:139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  <c r="AJ269" s="11"/>
      <c r="AK269" s="11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  <c r="AZ269" s="11"/>
      <c r="BA269" s="11"/>
      <c r="BB269" s="11"/>
      <c r="BC269" s="11"/>
      <c r="BD269" s="11"/>
      <c r="BE269" s="11"/>
      <c r="BF269" s="11"/>
      <c r="BG269" s="11"/>
      <c r="BH269" s="11"/>
      <c r="BI269" s="11"/>
      <c r="BJ269" s="11"/>
      <c r="BK269" s="11"/>
      <c r="BL269" s="11"/>
      <c r="BM269" s="11"/>
      <c r="BN269" s="11"/>
      <c r="BO269" s="11"/>
      <c r="BP269" s="11"/>
      <c r="BQ269" s="11"/>
      <c r="BR269" s="11"/>
      <c r="BS269" s="11"/>
      <c r="BT269" s="11"/>
      <c r="BU269" s="11"/>
      <c r="BV269" s="11"/>
      <c r="BW269" s="11"/>
      <c r="BX269" s="11"/>
      <c r="BY269" s="11"/>
      <c r="BZ269" s="11"/>
      <c r="CA269" s="11"/>
      <c r="CB269" s="11"/>
      <c r="CC269" s="11"/>
      <c r="CD269" s="11"/>
      <c r="CE269" s="11"/>
      <c r="CF269" s="11"/>
      <c r="CG269" s="11"/>
      <c r="CH269" s="11"/>
      <c r="CI269" s="11"/>
      <c r="CJ269" s="11"/>
      <c r="CK269" s="11"/>
      <c r="CL269" s="11"/>
      <c r="CM269" s="11"/>
      <c r="CN269" s="11"/>
      <c r="CO269" s="11"/>
      <c r="CP269" s="11"/>
      <c r="CQ269" s="11"/>
      <c r="CR269" s="11"/>
      <c r="CS269" s="11"/>
      <c r="CT269" s="11"/>
      <c r="CU269" s="11"/>
      <c r="CV269" s="11"/>
      <c r="CW269" s="11"/>
      <c r="CX269" s="11"/>
      <c r="CY269" s="11"/>
      <c r="CZ269" s="11"/>
      <c r="DA269" s="11"/>
      <c r="DB269" s="11"/>
      <c r="DC269" s="11"/>
      <c r="DD269" s="11"/>
      <c r="DE269" s="11"/>
      <c r="DF269" s="11"/>
      <c r="DG269" s="11"/>
      <c r="DH269" s="11"/>
      <c r="DI269" s="11"/>
      <c r="DJ269" s="11"/>
      <c r="DK269" s="11"/>
      <c r="DL269" s="11"/>
      <c r="DM269" s="11"/>
      <c r="DN269" s="11"/>
      <c r="DO269" s="11"/>
      <c r="DP269" s="11"/>
      <c r="DQ269" s="11"/>
      <c r="DR269" s="11"/>
      <c r="DS269" s="11"/>
      <c r="DT269" s="11"/>
      <c r="DU269" s="11"/>
      <c r="DV269" s="11"/>
      <c r="DW269" s="11"/>
      <c r="DX269" s="11"/>
      <c r="DY269" s="11"/>
      <c r="DZ269" s="11"/>
      <c r="EA269" s="11"/>
      <c r="EB269" s="11"/>
      <c r="EC269" s="11"/>
      <c r="ED269" s="11"/>
      <c r="EE269" s="11"/>
      <c r="EF269" s="11"/>
      <c r="EG269" s="11"/>
      <c r="EH269" s="11"/>
      <c r="EI269" s="11"/>
    </row>
    <row r="270" spans="1:139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  <c r="AJ270" s="11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C270" s="11"/>
      <c r="BD270" s="11"/>
      <c r="BE270" s="11"/>
      <c r="BF270" s="11"/>
      <c r="BG270" s="11"/>
      <c r="BH270" s="11"/>
      <c r="BI270" s="11"/>
      <c r="BJ270" s="11"/>
      <c r="BK270" s="11"/>
      <c r="BL270" s="11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  <c r="CG270" s="11"/>
      <c r="CH270" s="11"/>
      <c r="CI270" s="11"/>
      <c r="CJ270" s="11"/>
      <c r="CK270" s="11"/>
      <c r="CL270" s="11"/>
      <c r="CM270" s="11"/>
      <c r="CN270" s="11"/>
      <c r="CO270" s="11"/>
      <c r="CP270" s="11"/>
      <c r="CQ270" s="11"/>
      <c r="CR270" s="11"/>
      <c r="CS270" s="11"/>
      <c r="CT270" s="11"/>
      <c r="CU270" s="11"/>
      <c r="CV270" s="11"/>
      <c r="CW270" s="11"/>
      <c r="CX270" s="11"/>
      <c r="CY270" s="11"/>
      <c r="CZ270" s="11"/>
      <c r="DA270" s="11"/>
      <c r="DB270" s="11"/>
      <c r="DC270" s="11"/>
      <c r="DD270" s="11"/>
      <c r="DE270" s="11"/>
      <c r="DF270" s="11"/>
      <c r="DG270" s="11"/>
      <c r="DH270" s="11"/>
      <c r="DI270" s="11"/>
      <c r="DJ270" s="11"/>
      <c r="DK270" s="11"/>
      <c r="DL270" s="11"/>
      <c r="DM270" s="11"/>
      <c r="DN270" s="11"/>
      <c r="DO270" s="11"/>
      <c r="DP270" s="11"/>
      <c r="DQ270" s="11"/>
      <c r="DR270" s="11"/>
      <c r="DS270" s="11"/>
      <c r="DT270" s="11"/>
      <c r="DU270" s="11"/>
      <c r="DV270" s="11"/>
      <c r="DW270" s="11"/>
      <c r="DX270" s="11"/>
      <c r="DY270" s="11"/>
      <c r="DZ270" s="11"/>
      <c r="EA270" s="11"/>
      <c r="EB270" s="11"/>
      <c r="EC270" s="11"/>
      <c r="ED270" s="11"/>
      <c r="EE270" s="11"/>
      <c r="EF270" s="11"/>
      <c r="EG270" s="11"/>
      <c r="EH270" s="11"/>
      <c r="EI270" s="11"/>
    </row>
    <row r="271" spans="1:139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  <c r="AJ271" s="11"/>
      <c r="AK271" s="11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  <c r="AZ271" s="11"/>
      <c r="BA271" s="11"/>
      <c r="BB271" s="11"/>
      <c r="BC271" s="11"/>
      <c r="BD271" s="11"/>
      <c r="BE271" s="11"/>
      <c r="BF271" s="11"/>
      <c r="BG271" s="11"/>
      <c r="BH271" s="11"/>
      <c r="BI271" s="11"/>
      <c r="BJ271" s="11"/>
      <c r="BK271" s="11"/>
      <c r="BL271" s="11"/>
      <c r="BM271" s="11"/>
      <c r="BN271" s="11"/>
      <c r="BO271" s="11"/>
      <c r="BP271" s="11"/>
      <c r="BQ271" s="11"/>
      <c r="BR271" s="11"/>
      <c r="BS271" s="11"/>
      <c r="BT271" s="11"/>
      <c r="BU271" s="11"/>
      <c r="BV271" s="11"/>
      <c r="BW271" s="11"/>
      <c r="BX271" s="11"/>
      <c r="BY271" s="11"/>
      <c r="BZ271" s="11"/>
      <c r="CA271" s="11"/>
      <c r="CB271" s="11"/>
      <c r="CC271" s="11"/>
      <c r="CD271" s="11"/>
      <c r="CE271" s="11"/>
      <c r="CF271" s="11"/>
      <c r="CG271" s="11"/>
      <c r="CH271" s="11"/>
      <c r="CI271" s="11"/>
      <c r="CJ271" s="11"/>
      <c r="CK271" s="11"/>
      <c r="CL271" s="11"/>
      <c r="CM271" s="11"/>
      <c r="CN271" s="11"/>
      <c r="CO271" s="11"/>
      <c r="CP271" s="11"/>
      <c r="CQ271" s="11"/>
      <c r="CR271" s="11"/>
      <c r="CS271" s="11"/>
      <c r="CT271" s="11"/>
      <c r="CU271" s="11"/>
      <c r="CV271" s="11"/>
      <c r="CW271" s="11"/>
      <c r="CX271" s="11"/>
      <c r="CY271" s="11"/>
      <c r="CZ271" s="11"/>
      <c r="DA271" s="11"/>
      <c r="DB271" s="11"/>
      <c r="DC271" s="11"/>
      <c r="DD271" s="11"/>
      <c r="DE271" s="11"/>
      <c r="DF271" s="11"/>
      <c r="DG271" s="11"/>
      <c r="DH271" s="11"/>
      <c r="DI271" s="11"/>
      <c r="DJ271" s="11"/>
      <c r="DK271" s="11"/>
      <c r="DL271" s="11"/>
      <c r="DM271" s="11"/>
      <c r="DN271" s="11"/>
      <c r="DO271" s="11"/>
      <c r="DP271" s="11"/>
      <c r="DQ271" s="11"/>
      <c r="DR271" s="11"/>
      <c r="DS271" s="11"/>
      <c r="DT271" s="11"/>
      <c r="DU271" s="11"/>
      <c r="DV271" s="11"/>
      <c r="DW271" s="11"/>
      <c r="DX271" s="11"/>
      <c r="DY271" s="11"/>
      <c r="DZ271" s="11"/>
      <c r="EA271" s="11"/>
      <c r="EB271" s="11"/>
      <c r="EC271" s="11"/>
      <c r="ED271" s="11"/>
      <c r="EE271" s="11"/>
      <c r="EF271" s="11"/>
      <c r="EG271" s="11"/>
      <c r="EH271" s="11"/>
      <c r="EI271" s="11"/>
    </row>
    <row r="272" spans="1:139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  <c r="AJ272" s="11"/>
      <c r="AK272" s="11"/>
      <c r="AL272" s="11"/>
      <c r="AM272" s="11"/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  <c r="AZ272" s="11"/>
      <c r="BA272" s="11"/>
      <c r="BB272" s="11"/>
      <c r="BC272" s="11"/>
      <c r="BD272" s="11"/>
      <c r="BE272" s="11"/>
      <c r="BF272" s="11"/>
      <c r="BG272" s="11"/>
      <c r="BH272" s="11"/>
      <c r="BI272" s="11"/>
      <c r="BJ272" s="11"/>
      <c r="BK272" s="11"/>
      <c r="BL272" s="11"/>
      <c r="BM272" s="11"/>
      <c r="BN272" s="11"/>
      <c r="BO272" s="11"/>
      <c r="BP272" s="11"/>
      <c r="BQ272" s="11"/>
      <c r="BR272" s="11"/>
      <c r="BS272" s="11"/>
      <c r="BT272" s="11"/>
      <c r="BU272" s="11"/>
      <c r="BV272" s="11"/>
      <c r="BW272" s="11"/>
      <c r="BX272" s="11"/>
      <c r="BY272" s="11"/>
      <c r="BZ272" s="11"/>
      <c r="CA272" s="11"/>
      <c r="CB272" s="11"/>
      <c r="CC272" s="11"/>
      <c r="CD272" s="11"/>
      <c r="CE272" s="11"/>
      <c r="CF272" s="11"/>
      <c r="CG272" s="11"/>
      <c r="CH272" s="11"/>
      <c r="CI272" s="11"/>
      <c r="CJ272" s="11"/>
      <c r="CK272" s="11"/>
      <c r="CL272" s="11"/>
      <c r="CM272" s="11"/>
      <c r="CN272" s="11"/>
      <c r="CO272" s="11"/>
      <c r="CP272" s="11"/>
      <c r="CQ272" s="11"/>
      <c r="CR272" s="11"/>
      <c r="CS272" s="11"/>
      <c r="CT272" s="11"/>
      <c r="CU272" s="11"/>
      <c r="CV272" s="11"/>
      <c r="CW272" s="11"/>
      <c r="CX272" s="11"/>
      <c r="CY272" s="11"/>
      <c r="CZ272" s="11"/>
      <c r="DA272" s="11"/>
      <c r="DB272" s="11"/>
      <c r="DC272" s="11"/>
      <c r="DD272" s="11"/>
      <c r="DE272" s="11"/>
      <c r="DF272" s="11"/>
      <c r="DG272" s="11"/>
      <c r="DH272" s="11"/>
      <c r="DI272" s="11"/>
      <c r="DJ272" s="11"/>
      <c r="DK272" s="11"/>
      <c r="DL272" s="11"/>
      <c r="DM272" s="11"/>
      <c r="DN272" s="11"/>
      <c r="DO272" s="11"/>
      <c r="DP272" s="11"/>
      <c r="DQ272" s="11"/>
      <c r="DR272" s="11"/>
      <c r="DS272" s="11"/>
      <c r="DT272" s="11"/>
      <c r="DU272" s="11"/>
      <c r="DV272" s="11"/>
      <c r="DW272" s="11"/>
      <c r="DX272" s="11"/>
      <c r="DY272" s="11"/>
      <c r="DZ272" s="11"/>
      <c r="EA272" s="11"/>
      <c r="EB272" s="11"/>
      <c r="EC272" s="11"/>
      <c r="ED272" s="11"/>
      <c r="EE272" s="11"/>
      <c r="EF272" s="11"/>
      <c r="EG272" s="11"/>
      <c r="EH272" s="11"/>
      <c r="EI272" s="11"/>
    </row>
    <row r="273" spans="1:139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  <c r="AJ273" s="11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  <c r="AZ273" s="11"/>
      <c r="BA273" s="11"/>
      <c r="BB273" s="11"/>
      <c r="BC273" s="11"/>
      <c r="BD273" s="11"/>
      <c r="BE273" s="11"/>
      <c r="BF273" s="11"/>
      <c r="BG273" s="11"/>
      <c r="BH273" s="11"/>
      <c r="BI273" s="11"/>
      <c r="BJ273" s="11"/>
      <c r="BK273" s="11"/>
      <c r="BL273" s="11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  <c r="CD273" s="11"/>
      <c r="CE273" s="11"/>
      <c r="CF273" s="11"/>
      <c r="CG273" s="11"/>
      <c r="CH273" s="11"/>
      <c r="CI273" s="11"/>
      <c r="CJ273" s="11"/>
      <c r="CK273" s="11"/>
      <c r="CL273" s="11"/>
      <c r="CM273" s="11"/>
      <c r="CN273" s="11"/>
      <c r="CO273" s="11"/>
      <c r="CP273" s="11"/>
      <c r="CQ273" s="11"/>
      <c r="CR273" s="11"/>
      <c r="CS273" s="11"/>
      <c r="CT273" s="11"/>
      <c r="CU273" s="11"/>
      <c r="CV273" s="11"/>
      <c r="CW273" s="11"/>
      <c r="CX273" s="11"/>
      <c r="CY273" s="11"/>
      <c r="CZ273" s="11"/>
      <c r="DA273" s="11"/>
      <c r="DB273" s="11"/>
      <c r="DC273" s="11"/>
      <c r="DD273" s="11"/>
      <c r="DE273" s="11"/>
      <c r="DF273" s="11"/>
      <c r="DG273" s="11"/>
      <c r="DH273" s="11"/>
      <c r="DI273" s="11"/>
      <c r="DJ273" s="11"/>
      <c r="DK273" s="11"/>
      <c r="DL273" s="11"/>
      <c r="DM273" s="11"/>
      <c r="DN273" s="11"/>
      <c r="DO273" s="11"/>
      <c r="DP273" s="11"/>
      <c r="DQ273" s="11"/>
      <c r="DR273" s="11"/>
      <c r="DS273" s="11"/>
      <c r="DT273" s="11"/>
      <c r="DU273" s="11"/>
      <c r="DV273" s="11"/>
      <c r="DW273" s="11"/>
      <c r="DX273" s="11"/>
      <c r="DY273" s="11"/>
      <c r="DZ273" s="11"/>
      <c r="EA273" s="11"/>
      <c r="EB273" s="11"/>
      <c r="EC273" s="11"/>
      <c r="ED273" s="11"/>
      <c r="EE273" s="11"/>
      <c r="EF273" s="11"/>
      <c r="EG273" s="11"/>
      <c r="EH273" s="11"/>
      <c r="EI273" s="11"/>
    </row>
    <row r="274" spans="1:139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  <c r="AJ274" s="11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  <c r="AZ274" s="11"/>
      <c r="BA274" s="11"/>
      <c r="BB274" s="11"/>
      <c r="BC274" s="11"/>
      <c r="BD274" s="11"/>
      <c r="BE274" s="11"/>
      <c r="BF274" s="11"/>
      <c r="BG274" s="11"/>
      <c r="BH274" s="11"/>
      <c r="BI274" s="11"/>
      <c r="BJ274" s="11"/>
      <c r="BK274" s="11"/>
      <c r="BL274" s="11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  <c r="CD274" s="11"/>
      <c r="CE274" s="11"/>
      <c r="CF274" s="11"/>
      <c r="CG274" s="11"/>
      <c r="CH274" s="11"/>
      <c r="CI274" s="11"/>
      <c r="CJ274" s="11"/>
      <c r="CK274" s="11"/>
      <c r="CL274" s="11"/>
      <c r="CM274" s="11"/>
      <c r="CN274" s="11"/>
      <c r="CO274" s="11"/>
      <c r="CP274" s="11"/>
      <c r="CQ274" s="11"/>
      <c r="CR274" s="11"/>
      <c r="CS274" s="11"/>
      <c r="CT274" s="11"/>
      <c r="CU274" s="11"/>
      <c r="CV274" s="11"/>
      <c r="CW274" s="11"/>
      <c r="CX274" s="11"/>
      <c r="CY274" s="11"/>
      <c r="CZ274" s="11"/>
      <c r="DA274" s="11"/>
      <c r="DB274" s="11"/>
      <c r="DC274" s="11"/>
      <c r="DD274" s="11"/>
      <c r="DE274" s="11"/>
      <c r="DF274" s="11"/>
      <c r="DG274" s="11"/>
      <c r="DH274" s="11"/>
      <c r="DI274" s="11"/>
      <c r="DJ274" s="11"/>
      <c r="DK274" s="11"/>
      <c r="DL274" s="11"/>
      <c r="DM274" s="11"/>
      <c r="DN274" s="11"/>
      <c r="DO274" s="11"/>
      <c r="DP274" s="11"/>
      <c r="DQ274" s="11"/>
      <c r="DR274" s="11"/>
      <c r="DS274" s="11"/>
      <c r="DT274" s="11"/>
      <c r="DU274" s="11"/>
      <c r="DV274" s="11"/>
      <c r="DW274" s="11"/>
      <c r="DX274" s="11"/>
      <c r="DY274" s="11"/>
      <c r="DZ274" s="11"/>
      <c r="EA274" s="11"/>
      <c r="EB274" s="11"/>
      <c r="EC274" s="11"/>
      <c r="ED274" s="11"/>
      <c r="EE274" s="11"/>
      <c r="EF274" s="11"/>
      <c r="EG274" s="11"/>
      <c r="EH274" s="11"/>
      <c r="EI274" s="11"/>
    </row>
    <row r="275" spans="1:139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  <c r="CR275" s="11"/>
      <c r="CS275" s="11"/>
      <c r="CT275" s="11"/>
      <c r="CU275" s="11"/>
      <c r="CV275" s="11"/>
      <c r="CW275" s="11"/>
      <c r="CX275" s="11"/>
      <c r="CY275" s="11"/>
      <c r="CZ275" s="11"/>
      <c r="DA275" s="11"/>
      <c r="DB275" s="11"/>
      <c r="DC275" s="11"/>
      <c r="DD275" s="11"/>
      <c r="DE275" s="11"/>
      <c r="DF275" s="11"/>
      <c r="DG275" s="11"/>
      <c r="DH275" s="11"/>
      <c r="DI275" s="11"/>
      <c r="DJ275" s="11"/>
      <c r="DK275" s="11"/>
      <c r="DL275" s="11"/>
      <c r="DM275" s="11"/>
      <c r="DN275" s="11"/>
      <c r="DO275" s="11"/>
      <c r="DP275" s="11"/>
      <c r="DQ275" s="11"/>
      <c r="DR275" s="11"/>
      <c r="DS275" s="11"/>
      <c r="DT275" s="11"/>
      <c r="DU275" s="11"/>
      <c r="DV275" s="11"/>
      <c r="DW275" s="11"/>
      <c r="DX275" s="11"/>
      <c r="DY275" s="11"/>
      <c r="DZ275" s="11"/>
      <c r="EA275" s="11"/>
      <c r="EB275" s="11"/>
      <c r="EC275" s="11"/>
      <c r="ED275" s="11"/>
      <c r="EE275" s="11"/>
      <c r="EF275" s="11"/>
      <c r="EG275" s="11"/>
      <c r="EH275" s="11"/>
      <c r="EI275" s="11"/>
    </row>
    <row r="276" spans="1:139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  <c r="AJ276" s="11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  <c r="AZ276" s="11"/>
      <c r="BA276" s="11"/>
      <c r="BB276" s="11"/>
      <c r="BC276" s="11"/>
      <c r="BD276" s="11"/>
      <c r="BE276" s="11"/>
      <c r="BF276" s="11"/>
      <c r="BG276" s="11"/>
      <c r="BH276" s="11"/>
      <c r="BI276" s="11"/>
      <c r="BJ276" s="11"/>
      <c r="BK276" s="11"/>
      <c r="BL276" s="11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  <c r="CD276" s="11"/>
      <c r="CE276" s="11"/>
      <c r="CF276" s="11"/>
      <c r="CG276" s="11"/>
      <c r="CH276" s="11"/>
      <c r="CI276" s="11"/>
      <c r="CJ276" s="11"/>
      <c r="CK276" s="11"/>
      <c r="CL276" s="11"/>
      <c r="CM276" s="11"/>
      <c r="CN276" s="11"/>
      <c r="CO276" s="11"/>
      <c r="CP276" s="11"/>
      <c r="CQ276" s="11"/>
      <c r="CR276" s="11"/>
      <c r="CS276" s="11"/>
      <c r="CT276" s="11"/>
      <c r="CU276" s="11"/>
      <c r="CV276" s="11"/>
      <c r="CW276" s="11"/>
      <c r="CX276" s="11"/>
      <c r="CY276" s="11"/>
      <c r="CZ276" s="11"/>
      <c r="DA276" s="11"/>
      <c r="DB276" s="11"/>
      <c r="DC276" s="11"/>
      <c r="DD276" s="11"/>
      <c r="DE276" s="11"/>
      <c r="DF276" s="11"/>
      <c r="DG276" s="11"/>
      <c r="DH276" s="11"/>
      <c r="DI276" s="11"/>
      <c r="DJ276" s="11"/>
      <c r="DK276" s="11"/>
      <c r="DL276" s="11"/>
      <c r="DM276" s="11"/>
      <c r="DN276" s="11"/>
      <c r="DO276" s="11"/>
      <c r="DP276" s="11"/>
      <c r="DQ276" s="11"/>
      <c r="DR276" s="11"/>
      <c r="DS276" s="11"/>
      <c r="DT276" s="11"/>
      <c r="DU276" s="11"/>
      <c r="DV276" s="11"/>
      <c r="DW276" s="11"/>
      <c r="DX276" s="11"/>
      <c r="DY276" s="11"/>
      <c r="DZ276" s="11"/>
      <c r="EA276" s="11"/>
      <c r="EB276" s="11"/>
      <c r="EC276" s="11"/>
      <c r="ED276" s="11"/>
      <c r="EE276" s="11"/>
      <c r="EF276" s="11"/>
      <c r="EG276" s="11"/>
      <c r="EH276" s="11"/>
      <c r="EI276" s="11"/>
    </row>
    <row r="277" spans="1:139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  <c r="AJ277" s="11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  <c r="AZ277" s="11"/>
      <c r="BA277" s="11"/>
      <c r="BB277" s="11"/>
      <c r="BC277" s="11"/>
      <c r="BD277" s="11"/>
      <c r="BE277" s="11"/>
      <c r="BF277" s="11"/>
      <c r="BG277" s="11"/>
      <c r="BH277" s="11"/>
      <c r="BI277" s="11"/>
      <c r="BJ277" s="11"/>
      <c r="BK277" s="11"/>
      <c r="BL277" s="11"/>
      <c r="BM277" s="11"/>
      <c r="BN277" s="11"/>
      <c r="BO277" s="11"/>
      <c r="BP277" s="11"/>
      <c r="BQ277" s="11"/>
      <c r="BR277" s="11"/>
      <c r="BS277" s="11"/>
      <c r="BT277" s="11"/>
      <c r="BU277" s="11"/>
      <c r="BV277" s="11"/>
      <c r="BW277" s="11"/>
      <c r="BX277" s="11"/>
      <c r="BY277" s="11"/>
      <c r="BZ277" s="11"/>
      <c r="CA277" s="11"/>
      <c r="CB277" s="11"/>
      <c r="CC277" s="11"/>
      <c r="CD277" s="11"/>
      <c r="CE277" s="11"/>
      <c r="CF277" s="11"/>
      <c r="CG277" s="11"/>
      <c r="CH277" s="11"/>
      <c r="CI277" s="11"/>
      <c r="CJ277" s="11"/>
      <c r="CK277" s="11"/>
      <c r="CL277" s="11"/>
      <c r="CM277" s="11"/>
      <c r="CN277" s="11"/>
      <c r="CO277" s="11"/>
      <c r="CP277" s="11"/>
      <c r="CQ277" s="11"/>
      <c r="CR277" s="11"/>
      <c r="CS277" s="11"/>
      <c r="CT277" s="11"/>
      <c r="CU277" s="11"/>
      <c r="CV277" s="11"/>
      <c r="CW277" s="11"/>
      <c r="CX277" s="11"/>
      <c r="CY277" s="11"/>
      <c r="CZ277" s="11"/>
      <c r="DA277" s="11"/>
      <c r="DB277" s="11"/>
      <c r="DC277" s="11"/>
      <c r="DD277" s="11"/>
      <c r="DE277" s="11"/>
      <c r="DF277" s="11"/>
      <c r="DG277" s="11"/>
      <c r="DH277" s="11"/>
      <c r="DI277" s="11"/>
      <c r="DJ277" s="11"/>
      <c r="DK277" s="11"/>
      <c r="DL277" s="11"/>
      <c r="DM277" s="11"/>
      <c r="DN277" s="11"/>
      <c r="DO277" s="11"/>
      <c r="DP277" s="11"/>
      <c r="DQ277" s="11"/>
      <c r="DR277" s="11"/>
      <c r="DS277" s="11"/>
      <c r="DT277" s="11"/>
      <c r="DU277" s="11"/>
      <c r="DV277" s="11"/>
      <c r="DW277" s="11"/>
      <c r="DX277" s="11"/>
      <c r="DY277" s="11"/>
      <c r="DZ277" s="11"/>
      <c r="EA277" s="11"/>
      <c r="EB277" s="11"/>
      <c r="EC277" s="11"/>
      <c r="ED277" s="11"/>
      <c r="EE277" s="11"/>
      <c r="EF277" s="11"/>
      <c r="EG277" s="11"/>
      <c r="EH277" s="11"/>
      <c r="EI277" s="11"/>
    </row>
    <row r="278" spans="1:139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  <c r="AJ278" s="11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  <c r="AZ278" s="11"/>
      <c r="BA278" s="11"/>
      <c r="BB278" s="11"/>
      <c r="BC278" s="11"/>
      <c r="BD278" s="11"/>
      <c r="BE278" s="11"/>
      <c r="BF278" s="11"/>
      <c r="BG278" s="11"/>
      <c r="BH278" s="11"/>
      <c r="BI278" s="11"/>
      <c r="BJ278" s="11"/>
      <c r="BK278" s="11"/>
      <c r="BL278" s="11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  <c r="CD278" s="11"/>
      <c r="CE278" s="11"/>
      <c r="CF278" s="11"/>
      <c r="CG278" s="11"/>
      <c r="CH278" s="11"/>
      <c r="CI278" s="11"/>
      <c r="CJ278" s="11"/>
      <c r="CK278" s="11"/>
      <c r="CL278" s="11"/>
      <c r="CM278" s="11"/>
      <c r="CN278" s="11"/>
      <c r="CO278" s="11"/>
      <c r="CP278" s="11"/>
      <c r="CQ278" s="11"/>
      <c r="CR278" s="11"/>
      <c r="CS278" s="11"/>
      <c r="CT278" s="11"/>
      <c r="CU278" s="11"/>
      <c r="CV278" s="11"/>
      <c r="CW278" s="11"/>
      <c r="CX278" s="11"/>
      <c r="CY278" s="11"/>
      <c r="CZ278" s="11"/>
      <c r="DA278" s="11"/>
      <c r="DB278" s="11"/>
      <c r="DC278" s="11"/>
      <c r="DD278" s="11"/>
      <c r="DE278" s="11"/>
      <c r="DF278" s="11"/>
      <c r="DG278" s="11"/>
      <c r="DH278" s="11"/>
      <c r="DI278" s="11"/>
      <c r="DJ278" s="11"/>
      <c r="DK278" s="11"/>
      <c r="DL278" s="11"/>
      <c r="DM278" s="11"/>
      <c r="DN278" s="11"/>
      <c r="DO278" s="11"/>
      <c r="DP278" s="11"/>
      <c r="DQ278" s="11"/>
      <c r="DR278" s="11"/>
      <c r="DS278" s="11"/>
      <c r="DT278" s="11"/>
      <c r="DU278" s="11"/>
      <c r="DV278" s="11"/>
      <c r="DW278" s="11"/>
      <c r="DX278" s="11"/>
      <c r="DY278" s="11"/>
      <c r="DZ278" s="11"/>
      <c r="EA278" s="11"/>
      <c r="EB278" s="11"/>
      <c r="EC278" s="11"/>
      <c r="ED278" s="11"/>
      <c r="EE278" s="11"/>
      <c r="EF278" s="11"/>
      <c r="EG278" s="11"/>
      <c r="EH278" s="11"/>
      <c r="EI278" s="11"/>
    </row>
    <row r="279" spans="1:139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  <c r="AJ279" s="11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  <c r="AZ279" s="11"/>
      <c r="BA279" s="11"/>
      <c r="BB279" s="11"/>
      <c r="BC279" s="11"/>
      <c r="BD279" s="11"/>
      <c r="BE279" s="11"/>
      <c r="BF279" s="11"/>
      <c r="BG279" s="11"/>
      <c r="BH279" s="11"/>
      <c r="BI279" s="11"/>
      <c r="BJ279" s="11"/>
      <c r="BK279" s="11"/>
      <c r="BL279" s="11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  <c r="CD279" s="11"/>
      <c r="CE279" s="11"/>
      <c r="CF279" s="11"/>
      <c r="CG279" s="11"/>
      <c r="CH279" s="11"/>
      <c r="CI279" s="11"/>
      <c r="CJ279" s="11"/>
      <c r="CK279" s="11"/>
      <c r="CL279" s="11"/>
      <c r="CM279" s="11"/>
      <c r="CN279" s="11"/>
      <c r="CO279" s="11"/>
      <c r="CP279" s="11"/>
      <c r="CQ279" s="11"/>
      <c r="CR279" s="11"/>
      <c r="CS279" s="11"/>
      <c r="CT279" s="11"/>
      <c r="CU279" s="11"/>
      <c r="CV279" s="11"/>
      <c r="CW279" s="11"/>
      <c r="CX279" s="11"/>
      <c r="CY279" s="11"/>
      <c r="CZ279" s="11"/>
      <c r="DA279" s="11"/>
      <c r="DB279" s="11"/>
      <c r="DC279" s="11"/>
      <c r="DD279" s="11"/>
      <c r="DE279" s="11"/>
      <c r="DF279" s="11"/>
      <c r="DG279" s="11"/>
      <c r="DH279" s="11"/>
      <c r="DI279" s="11"/>
      <c r="DJ279" s="11"/>
      <c r="DK279" s="11"/>
      <c r="DL279" s="11"/>
      <c r="DM279" s="11"/>
      <c r="DN279" s="11"/>
      <c r="DO279" s="11"/>
      <c r="DP279" s="11"/>
      <c r="DQ279" s="11"/>
      <c r="DR279" s="11"/>
      <c r="DS279" s="11"/>
      <c r="DT279" s="11"/>
      <c r="DU279" s="11"/>
      <c r="DV279" s="11"/>
      <c r="DW279" s="11"/>
      <c r="DX279" s="11"/>
      <c r="DY279" s="11"/>
      <c r="DZ279" s="11"/>
      <c r="EA279" s="11"/>
      <c r="EB279" s="11"/>
      <c r="EC279" s="11"/>
      <c r="ED279" s="11"/>
      <c r="EE279" s="11"/>
      <c r="EF279" s="11"/>
      <c r="EG279" s="11"/>
      <c r="EH279" s="11"/>
      <c r="EI279" s="11"/>
    </row>
    <row r="280" spans="1:139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  <c r="AZ280" s="11"/>
      <c r="BA280" s="11"/>
      <c r="BB280" s="11"/>
      <c r="BC280" s="11"/>
      <c r="BD280" s="11"/>
      <c r="BE280" s="11"/>
      <c r="BF280" s="11"/>
      <c r="BG280" s="11"/>
      <c r="BH280" s="11"/>
      <c r="BI280" s="11"/>
      <c r="BJ280" s="11"/>
      <c r="BK280" s="11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  <c r="CG280" s="11"/>
      <c r="CH280" s="11"/>
      <c r="CI280" s="11"/>
      <c r="CJ280" s="11"/>
      <c r="CK280" s="11"/>
      <c r="CL280" s="11"/>
      <c r="CM280" s="11"/>
      <c r="CN280" s="11"/>
      <c r="CO280" s="11"/>
      <c r="CP280" s="11"/>
      <c r="CQ280" s="11"/>
      <c r="CR280" s="11"/>
      <c r="CS280" s="11"/>
      <c r="CT280" s="11"/>
      <c r="CU280" s="11"/>
      <c r="CV280" s="11"/>
      <c r="CW280" s="11"/>
      <c r="CX280" s="11"/>
      <c r="CY280" s="11"/>
      <c r="CZ280" s="11"/>
      <c r="DA280" s="11"/>
      <c r="DB280" s="11"/>
      <c r="DC280" s="11"/>
      <c r="DD280" s="11"/>
      <c r="DE280" s="11"/>
      <c r="DF280" s="11"/>
      <c r="DG280" s="11"/>
      <c r="DH280" s="11"/>
      <c r="DI280" s="11"/>
      <c r="DJ280" s="11"/>
      <c r="DK280" s="11"/>
      <c r="DL280" s="11"/>
      <c r="DM280" s="11"/>
      <c r="DN280" s="11"/>
      <c r="DO280" s="11"/>
      <c r="DP280" s="11"/>
      <c r="DQ280" s="11"/>
      <c r="DR280" s="11"/>
      <c r="DS280" s="11"/>
      <c r="DT280" s="11"/>
      <c r="DU280" s="11"/>
      <c r="DV280" s="11"/>
      <c r="DW280" s="11"/>
      <c r="DX280" s="11"/>
      <c r="DY280" s="11"/>
      <c r="DZ280" s="11"/>
      <c r="EA280" s="11"/>
      <c r="EB280" s="11"/>
      <c r="EC280" s="11"/>
      <c r="ED280" s="11"/>
      <c r="EE280" s="11"/>
      <c r="EF280" s="11"/>
      <c r="EG280" s="11"/>
      <c r="EH280" s="11"/>
      <c r="EI280" s="11"/>
    </row>
    <row r="281" spans="1:139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  <c r="AJ281" s="11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  <c r="AZ281" s="11"/>
      <c r="BA281" s="11"/>
      <c r="BB281" s="11"/>
      <c r="BC281" s="11"/>
      <c r="BD281" s="11"/>
      <c r="BE281" s="11"/>
      <c r="BF281" s="11"/>
      <c r="BG281" s="11"/>
      <c r="BH281" s="11"/>
      <c r="BI281" s="11"/>
      <c r="BJ281" s="11"/>
      <c r="BK281" s="11"/>
      <c r="BL281" s="11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  <c r="CD281" s="11"/>
      <c r="CE281" s="11"/>
      <c r="CF281" s="11"/>
      <c r="CG281" s="11"/>
      <c r="CH281" s="11"/>
      <c r="CI281" s="11"/>
      <c r="CJ281" s="11"/>
      <c r="CK281" s="11"/>
      <c r="CL281" s="11"/>
      <c r="CM281" s="11"/>
      <c r="CN281" s="11"/>
      <c r="CO281" s="11"/>
      <c r="CP281" s="11"/>
      <c r="CQ281" s="11"/>
      <c r="CR281" s="11"/>
      <c r="CS281" s="11"/>
      <c r="CT281" s="11"/>
      <c r="CU281" s="11"/>
      <c r="CV281" s="11"/>
      <c r="CW281" s="11"/>
      <c r="CX281" s="11"/>
      <c r="CY281" s="11"/>
      <c r="CZ281" s="11"/>
      <c r="DA281" s="11"/>
      <c r="DB281" s="11"/>
      <c r="DC281" s="11"/>
      <c r="DD281" s="11"/>
      <c r="DE281" s="11"/>
      <c r="DF281" s="11"/>
      <c r="DG281" s="11"/>
      <c r="DH281" s="11"/>
      <c r="DI281" s="11"/>
      <c r="DJ281" s="11"/>
      <c r="DK281" s="11"/>
      <c r="DL281" s="11"/>
      <c r="DM281" s="11"/>
      <c r="DN281" s="11"/>
      <c r="DO281" s="11"/>
      <c r="DP281" s="11"/>
      <c r="DQ281" s="11"/>
      <c r="DR281" s="11"/>
      <c r="DS281" s="11"/>
      <c r="DT281" s="11"/>
      <c r="DU281" s="11"/>
      <c r="DV281" s="11"/>
      <c r="DW281" s="11"/>
      <c r="DX281" s="11"/>
      <c r="DY281" s="11"/>
      <c r="DZ281" s="11"/>
      <c r="EA281" s="11"/>
      <c r="EB281" s="11"/>
      <c r="EC281" s="11"/>
      <c r="ED281" s="11"/>
      <c r="EE281" s="11"/>
      <c r="EF281" s="11"/>
      <c r="EG281" s="11"/>
      <c r="EH281" s="11"/>
      <c r="EI281" s="11"/>
    </row>
    <row r="282" spans="1:139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  <c r="AJ282" s="11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  <c r="AZ282" s="11"/>
      <c r="BA282" s="11"/>
      <c r="BB282" s="11"/>
      <c r="BC282" s="11"/>
      <c r="BD282" s="11"/>
      <c r="BE282" s="11"/>
      <c r="BF282" s="11"/>
      <c r="BG282" s="11"/>
      <c r="BH282" s="11"/>
      <c r="BI282" s="11"/>
      <c r="BJ282" s="11"/>
      <c r="BK282" s="11"/>
      <c r="BL282" s="11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  <c r="CG282" s="11"/>
      <c r="CH282" s="11"/>
      <c r="CI282" s="11"/>
      <c r="CJ282" s="11"/>
      <c r="CK282" s="11"/>
      <c r="CL282" s="11"/>
      <c r="CM282" s="11"/>
      <c r="CN282" s="11"/>
      <c r="CO282" s="11"/>
      <c r="CP282" s="11"/>
      <c r="CQ282" s="11"/>
      <c r="CR282" s="11"/>
      <c r="CS282" s="11"/>
      <c r="CT282" s="11"/>
      <c r="CU282" s="11"/>
      <c r="CV282" s="11"/>
      <c r="CW282" s="11"/>
      <c r="CX282" s="11"/>
      <c r="CY282" s="11"/>
      <c r="CZ282" s="11"/>
      <c r="DA282" s="11"/>
      <c r="DB282" s="11"/>
      <c r="DC282" s="11"/>
      <c r="DD282" s="11"/>
      <c r="DE282" s="11"/>
      <c r="DF282" s="11"/>
      <c r="DG282" s="11"/>
      <c r="DH282" s="11"/>
      <c r="DI282" s="11"/>
      <c r="DJ282" s="11"/>
      <c r="DK282" s="11"/>
      <c r="DL282" s="11"/>
      <c r="DM282" s="11"/>
      <c r="DN282" s="11"/>
      <c r="DO282" s="11"/>
      <c r="DP282" s="11"/>
      <c r="DQ282" s="11"/>
      <c r="DR282" s="11"/>
      <c r="DS282" s="11"/>
      <c r="DT282" s="11"/>
      <c r="DU282" s="11"/>
      <c r="DV282" s="11"/>
      <c r="DW282" s="11"/>
      <c r="DX282" s="11"/>
      <c r="DY282" s="11"/>
      <c r="DZ282" s="11"/>
      <c r="EA282" s="11"/>
      <c r="EB282" s="11"/>
      <c r="EC282" s="11"/>
      <c r="ED282" s="11"/>
      <c r="EE282" s="11"/>
      <c r="EF282" s="11"/>
      <c r="EG282" s="11"/>
      <c r="EH282" s="11"/>
      <c r="EI282" s="11"/>
    </row>
    <row r="283" spans="1:139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  <c r="AJ283" s="11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  <c r="BC283" s="11"/>
      <c r="BD283" s="11"/>
      <c r="BE283" s="11"/>
      <c r="BF283" s="11"/>
      <c r="BG283" s="11"/>
      <c r="BH283" s="11"/>
      <c r="BI283" s="11"/>
      <c r="BJ283" s="11"/>
      <c r="BK283" s="11"/>
      <c r="BL283" s="11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  <c r="CR283" s="11"/>
      <c r="CS283" s="11"/>
      <c r="CT283" s="11"/>
      <c r="CU283" s="11"/>
      <c r="CV283" s="11"/>
      <c r="CW283" s="11"/>
      <c r="CX283" s="11"/>
      <c r="CY283" s="11"/>
      <c r="CZ283" s="11"/>
      <c r="DA283" s="11"/>
      <c r="DB283" s="11"/>
      <c r="DC283" s="11"/>
      <c r="DD283" s="11"/>
      <c r="DE283" s="11"/>
      <c r="DF283" s="11"/>
      <c r="DG283" s="11"/>
      <c r="DH283" s="11"/>
      <c r="DI283" s="11"/>
      <c r="DJ283" s="11"/>
      <c r="DK283" s="11"/>
      <c r="DL283" s="11"/>
      <c r="DM283" s="11"/>
      <c r="DN283" s="11"/>
      <c r="DO283" s="11"/>
      <c r="DP283" s="11"/>
      <c r="DQ283" s="11"/>
      <c r="DR283" s="11"/>
      <c r="DS283" s="11"/>
      <c r="DT283" s="11"/>
      <c r="DU283" s="11"/>
      <c r="DV283" s="11"/>
      <c r="DW283" s="11"/>
      <c r="DX283" s="11"/>
      <c r="DY283" s="11"/>
      <c r="DZ283" s="11"/>
      <c r="EA283" s="11"/>
      <c r="EB283" s="11"/>
      <c r="EC283" s="11"/>
      <c r="ED283" s="11"/>
      <c r="EE283" s="11"/>
      <c r="EF283" s="11"/>
      <c r="EG283" s="11"/>
      <c r="EH283" s="11"/>
      <c r="EI283" s="11"/>
    </row>
    <row r="284" spans="1:139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  <c r="AJ284" s="11"/>
      <c r="AK284" s="11"/>
      <c r="AL284" s="11"/>
      <c r="AM284" s="11"/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  <c r="AZ284" s="11"/>
      <c r="BA284" s="11"/>
      <c r="BB284" s="11"/>
      <c r="BC284" s="11"/>
      <c r="BD284" s="11"/>
      <c r="BE284" s="11"/>
      <c r="BF284" s="11"/>
      <c r="BG284" s="11"/>
      <c r="BH284" s="11"/>
      <c r="BI284" s="11"/>
      <c r="BJ284" s="11"/>
      <c r="BK284" s="11"/>
      <c r="BL284" s="11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  <c r="CG284" s="11"/>
      <c r="CH284" s="11"/>
      <c r="CI284" s="11"/>
      <c r="CJ284" s="11"/>
      <c r="CK284" s="11"/>
      <c r="CL284" s="11"/>
      <c r="CM284" s="11"/>
      <c r="CN284" s="11"/>
      <c r="CO284" s="11"/>
      <c r="CP284" s="11"/>
      <c r="CQ284" s="11"/>
      <c r="CR284" s="11"/>
      <c r="CS284" s="11"/>
      <c r="CT284" s="11"/>
      <c r="CU284" s="11"/>
      <c r="CV284" s="11"/>
      <c r="CW284" s="11"/>
      <c r="CX284" s="11"/>
      <c r="CY284" s="11"/>
      <c r="CZ284" s="11"/>
      <c r="DA284" s="11"/>
      <c r="DB284" s="11"/>
      <c r="DC284" s="11"/>
      <c r="DD284" s="11"/>
      <c r="DE284" s="11"/>
      <c r="DF284" s="11"/>
      <c r="DG284" s="11"/>
      <c r="DH284" s="11"/>
      <c r="DI284" s="11"/>
      <c r="DJ284" s="11"/>
      <c r="DK284" s="11"/>
      <c r="DL284" s="11"/>
      <c r="DM284" s="11"/>
      <c r="DN284" s="11"/>
      <c r="DO284" s="11"/>
      <c r="DP284" s="11"/>
      <c r="DQ284" s="11"/>
      <c r="DR284" s="11"/>
      <c r="DS284" s="11"/>
      <c r="DT284" s="11"/>
      <c r="DU284" s="11"/>
      <c r="DV284" s="11"/>
      <c r="DW284" s="11"/>
      <c r="DX284" s="11"/>
      <c r="DY284" s="11"/>
      <c r="DZ284" s="11"/>
      <c r="EA284" s="11"/>
      <c r="EB284" s="11"/>
      <c r="EC284" s="11"/>
      <c r="ED284" s="11"/>
      <c r="EE284" s="11"/>
      <c r="EF284" s="11"/>
      <c r="EG284" s="11"/>
      <c r="EH284" s="11"/>
      <c r="EI284" s="11"/>
    </row>
    <row r="285" spans="1:139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  <c r="AJ285" s="11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  <c r="AZ285" s="11"/>
      <c r="BA285" s="11"/>
      <c r="BB285" s="11"/>
      <c r="BC285" s="11"/>
      <c r="BD285" s="11"/>
      <c r="BE285" s="11"/>
      <c r="BF285" s="11"/>
      <c r="BG285" s="11"/>
      <c r="BH285" s="11"/>
      <c r="BI285" s="11"/>
      <c r="BJ285" s="11"/>
      <c r="BK285" s="11"/>
      <c r="BL285" s="11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  <c r="CD285" s="11"/>
      <c r="CE285" s="11"/>
      <c r="CF285" s="11"/>
      <c r="CG285" s="11"/>
      <c r="CH285" s="11"/>
      <c r="CI285" s="11"/>
      <c r="CJ285" s="11"/>
      <c r="CK285" s="11"/>
      <c r="CL285" s="11"/>
      <c r="CM285" s="11"/>
      <c r="CN285" s="11"/>
      <c r="CO285" s="11"/>
      <c r="CP285" s="11"/>
      <c r="CQ285" s="11"/>
      <c r="CR285" s="11"/>
      <c r="CS285" s="11"/>
      <c r="CT285" s="11"/>
      <c r="CU285" s="11"/>
      <c r="CV285" s="11"/>
      <c r="CW285" s="11"/>
      <c r="CX285" s="11"/>
      <c r="CY285" s="11"/>
      <c r="CZ285" s="11"/>
      <c r="DA285" s="11"/>
      <c r="DB285" s="11"/>
      <c r="DC285" s="11"/>
      <c r="DD285" s="11"/>
      <c r="DE285" s="11"/>
      <c r="DF285" s="11"/>
      <c r="DG285" s="11"/>
      <c r="DH285" s="11"/>
      <c r="DI285" s="11"/>
      <c r="DJ285" s="11"/>
      <c r="DK285" s="11"/>
      <c r="DL285" s="11"/>
      <c r="DM285" s="11"/>
      <c r="DN285" s="11"/>
      <c r="DO285" s="11"/>
      <c r="DP285" s="11"/>
      <c r="DQ285" s="11"/>
      <c r="DR285" s="11"/>
      <c r="DS285" s="11"/>
      <c r="DT285" s="11"/>
      <c r="DU285" s="11"/>
      <c r="DV285" s="11"/>
      <c r="DW285" s="11"/>
      <c r="DX285" s="11"/>
      <c r="DY285" s="11"/>
      <c r="DZ285" s="11"/>
      <c r="EA285" s="11"/>
      <c r="EB285" s="11"/>
      <c r="EC285" s="11"/>
      <c r="ED285" s="11"/>
      <c r="EE285" s="11"/>
      <c r="EF285" s="11"/>
      <c r="EG285" s="11"/>
      <c r="EH285" s="11"/>
      <c r="EI285" s="11"/>
    </row>
    <row r="286" spans="1:139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  <c r="AJ286" s="11"/>
      <c r="AK286" s="11"/>
      <c r="AL286" s="11"/>
      <c r="AM286" s="11"/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  <c r="AZ286" s="11"/>
      <c r="BA286" s="11"/>
      <c r="BB286" s="11"/>
      <c r="BC286" s="11"/>
      <c r="BD286" s="11"/>
      <c r="BE286" s="11"/>
      <c r="BF286" s="11"/>
      <c r="BG286" s="11"/>
      <c r="BH286" s="11"/>
      <c r="BI286" s="11"/>
      <c r="BJ286" s="11"/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  <c r="CD286" s="11"/>
      <c r="CE286" s="11"/>
      <c r="CF286" s="11"/>
      <c r="CG286" s="11"/>
      <c r="CH286" s="11"/>
      <c r="CI286" s="11"/>
      <c r="CJ286" s="11"/>
      <c r="CK286" s="11"/>
      <c r="CL286" s="11"/>
      <c r="CM286" s="11"/>
      <c r="CN286" s="11"/>
      <c r="CO286" s="11"/>
      <c r="CP286" s="11"/>
      <c r="CQ286" s="11"/>
      <c r="CR286" s="11"/>
      <c r="CS286" s="11"/>
      <c r="CT286" s="11"/>
      <c r="CU286" s="11"/>
      <c r="CV286" s="11"/>
      <c r="CW286" s="11"/>
      <c r="CX286" s="11"/>
      <c r="CY286" s="11"/>
      <c r="CZ286" s="11"/>
      <c r="DA286" s="11"/>
      <c r="DB286" s="11"/>
      <c r="DC286" s="11"/>
      <c r="DD286" s="11"/>
      <c r="DE286" s="11"/>
      <c r="DF286" s="11"/>
      <c r="DG286" s="11"/>
      <c r="DH286" s="11"/>
      <c r="DI286" s="11"/>
      <c r="DJ286" s="11"/>
      <c r="DK286" s="11"/>
      <c r="DL286" s="11"/>
      <c r="DM286" s="11"/>
      <c r="DN286" s="11"/>
      <c r="DO286" s="11"/>
      <c r="DP286" s="11"/>
      <c r="DQ286" s="11"/>
      <c r="DR286" s="11"/>
      <c r="DS286" s="11"/>
      <c r="DT286" s="11"/>
      <c r="DU286" s="11"/>
      <c r="DV286" s="11"/>
      <c r="DW286" s="11"/>
      <c r="DX286" s="11"/>
      <c r="DY286" s="11"/>
      <c r="DZ286" s="11"/>
      <c r="EA286" s="11"/>
      <c r="EB286" s="11"/>
      <c r="EC286" s="11"/>
      <c r="ED286" s="11"/>
      <c r="EE286" s="11"/>
      <c r="EF286" s="11"/>
      <c r="EG286" s="11"/>
      <c r="EH286" s="11"/>
      <c r="EI286" s="11"/>
    </row>
    <row r="287" spans="1:139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  <c r="AJ287" s="11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  <c r="AZ287" s="11"/>
      <c r="BA287" s="11"/>
      <c r="BB287" s="11"/>
      <c r="BC287" s="11"/>
      <c r="BD287" s="11"/>
      <c r="BE287" s="11"/>
      <c r="BF287" s="11"/>
      <c r="BG287" s="11"/>
      <c r="BH287" s="11"/>
      <c r="BI287" s="11"/>
      <c r="BJ287" s="11"/>
      <c r="BK287" s="11"/>
      <c r="BL287" s="11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  <c r="CD287" s="11"/>
      <c r="CE287" s="11"/>
      <c r="CF287" s="11"/>
      <c r="CG287" s="11"/>
      <c r="CH287" s="11"/>
      <c r="CI287" s="11"/>
      <c r="CJ287" s="11"/>
      <c r="CK287" s="11"/>
      <c r="CL287" s="11"/>
      <c r="CM287" s="11"/>
      <c r="CN287" s="11"/>
      <c r="CO287" s="11"/>
      <c r="CP287" s="11"/>
      <c r="CQ287" s="11"/>
      <c r="CR287" s="11"/>
      <c r="CS287" s="11"/>
      <c r="CT287" s="11"/>
      <c r="CU287" s="11"/>
      <c r="CV287" s="11"/>
      <c r="CW287" s="11"/>
      <c r="CX287" s="11"/>
      <c r="CY287" s="11"/>
      <c r="CZ287" s="11"/>
      <c r="DA287" s="11"/>
      <c r="DB287" s="11"/>
      <c r="DC287" s="11"/>
      <c r="DD287" s="11"/>
      <c r="DE287" s="11"/>
      <c r="DF287" s="11"/>
      <c r="DG287" s="11"/>
      <c r="DH287" s="11"/>
      <c r="DI287" s="11"/>
      <c r="DJ287" s="11"/>
      <c r="DK287" s="11"/>
      <c r="DL287" s="11"/>
      <c r="DM287" s="11"/>
      <c r="DN287" s="11"/>
      <c r="DO287" s="11"/>
      <c r="DP287" s="11"/>
      <c r="DQ287" s="11"/>
      <c r="DR287" s="11"/>
      <c r="DS287" s="11"/>
      <c r="DT287" s="11"/>
      <c r="DU287" s="11"/>
      <c r="DV287" s="11"/>
      <c r="DW287" s="11"/>
      <c r="DX287" s="11"/>
      <c r="DY287" s="11"/>
      <c r="DZ287" s="11"/>
      <c r="EA287" s="11"/>
      <c r="EB287" s="11"/>
      <c r="EC287" s="11"/>
      <c r="ED287" s="11"/>
      <c r="EE287" s="11"/>
      <c r="EF287" s="11"/>
      <c r="EG287" s="11"/>
      <c r="EH287" s="11"/>
      <c r="EI287" s="11"/>
    </row>
    <row r="288" spans="1:139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  <c r="AJ288" s="11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  <c r="AZ288" s="11"/>
      <c r="BA288" s="11"/>
      <c r="BB288" s="11"/>
      <c r="BC288" s="11"/>
      <c r="BD288" s="11"/>
      <c r="BE288" s="11"/>
      <c r="BF288" s="11"/>
      <c r="BG288" s="11"/>
      <c r="BH288" s="11"/>
      <c r="BI288" s="11"/>
      <c r="BJ288" s="11"/>
      <c r="BK288" s="11"/>
      <c r="BL288" s="11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  <c r="CD288" s="11"/>
      <c r="CE288" s="11"/>
      <c r="CF288" s="11"/>
      <c r="CG288" s="11"/>
      <c r="CH288" s="11"/>
      <c r="CI288" s="11"/>
      <c r="CJ288" s="11"/>
      <c r="CK288" s="11"/>
      <c r="CL288" s="11"/>
      <c r="CM288" s="11"/>
      <c r="CN288" s="11"/>
      <c r="CO288" s="11"/>
      <c r="CP288" s="11"/>
      <c r="CQ288" s="11"/>
      <c r="CR288" s="11"/>
      <c r="CS288" s="11"/>
      <c r="CT288" s="11"/>
      <c r="CU288" s="11"/>
      <c r="CV288" s="11"/>
      <c r="CW288" s="11"/>
      <c r="CX288" s="11"/>
      <c r="CY288" s="11"/>
      <c r="CZ288" s="11"/>
      <c r="DA288" s="11"/>
      <c r="DB288" s="11"/>
      <c r="DC288" s="11"/>
      <c r="DD288" s="11"/>
      <c r="DE288" s="11"/>
      <c r="DF288" s="11"/>
      <c r="DG288" s="11"/>
      <c r="DH288" s="11"/>
      <c r="DI288" s="11"/>
      <c r="DJ288" s="11"/>
      <c r="DK288" s="11"/>
      <c r="DL288" s="11"/>
      <c r="DM288" s="11"/>
      <c r="DN288" s="11"/>
      <c r="DO288" s="11"/>
      <c r="DP288" s="11"/>
      <c r="DQ288" s="11"/>
      <c r="DR288" s="11"/>
      <c r="DS288" s="11"/>
      <c r="DT288" s="11"/>
      <c r="DU288" s="11"/>
      <c r="DV288" s="11"/>
      <c r="DW288" s="11"/>
      <c r="DX288" s="11"/>
      <c r="DY288" s="11"/>
      <c r="DZ288" s="11"/>
      <c r="EA288" s="11"/>
      <c r="EB288" s="11"/>
      <c r="EC288" s="11"/>
      <c r="ED288" s="11"/>
      <c r="EE288" s="11"/>
      <c r="EF288" s="11"/>
      <c r="EG288" s="11"/>
      <c r="EH288" s="11"/>
      <c r="EI288" s="11"/>
    </row>
    <row r="289" spans="1:139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1"/>
      <c r="AL289" s="11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C289" s="11"/>
      <c r="BD289" s="11"/>
      <c r="BE289" s="11"/>
      <c r="BF289" s="11"/>
      <c r="BG289" s="11"/>
      <c r="BH289" s="11"/>
      <c r="BI289" s="11"/>
      <c r="BJ289" s="11"/>
      <c r="BK289" s="11"/>
      <c r="BL289" s="11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  <c r="CD289" s="11"/>
      <c r="CE289" s="11"/>
      <c r="CF289" s="11"/>
      <c r="CG289" s="11"/>
      <c r="CH289" s="11"/>
      <c r="CI289" s="11"/>
      <c r="CJ289" s="11"/>
      <c r="CK289" s="11"/>
      <c r="CL289" s="11"/>
      <c r="CM289" s="11"/>
      <c r="CN289" s="11"/>
      <c r="CO289" s="11"/>
      <c r="CP289" s="11"/>
      <c r="CQ289" s="11"/>
      <c r="CR289" s="11"/>
      <c r="CS289" s="11"/>
      <c r="CT289" s="11"/>
      <c r="CU289" s="11"/>
      <c r="CV289" s="11"/>
      <c r="CW289" s="11"/>
      <c r="CX289" s="11"/>
      <c r="CY289" s="11"/>
      <c r="CZ289" s="11"/>
      <c r="DA289" s="11"/>
      <c r="DB289" s="11"/>
      <c r="DC289" s="11"/>
      <c r="DD289" s="11"/>
      <c r="DE289" s="11"/>
      <c r="DF289" s="11"/>
      <c r="DG289" s="11"/>
      <c r="DH289" s="11"/>
      <c r="DI289" s="11"/>
      <c r="DJ289" s="11"/>
      <c r="DK289" s="11"/>
      <c r="DL289" s="11"/>
      <c r="DM289" s="11"/>
      <c r="DN289" s="11"/>
      <c r="DO289" s="11"/>
      <c r="DP289" s="11"/>
      <c r="DQ289" s="11"/>
      <c r="DR289" s="11"/>
      <c r="DS289" s="11"/>
      <c r="DT289" s="11"/>
      <c r="DU289" s="11"/>
      <c r="DV289" s="11"/>
      <c r="DW289" s="11"/>
      <c r="DX289" s="11"/>
      <c r="DY289" s="11"/>
      <c r="DZ289" s="11"/>
      <c r="EA289" s="11"/>
      <c r="EB289" s="11"/>
      <c r="EC289" s="11"/>
      <c r="ED289" s="11"/>
      <c r="EE289" s="11"/>
      <c r="EF289" s="11"/>
      <c r="EG289" s="11"/>
      <c r="EH289" s="11"/>
      <c r="EI289" s="11"/>
    </row>
    <row r="290" spans="1:139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  <c r="AJ290" s="11"/>
      <c r="AK290" s="11"/>
      <c r="AL290" s="11"/>
      <c r="AM290" s="11"/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  <c r="AZ290" s="11"/>
      <c r="BA290" s="11"/>
      <c r="BB290" s="11"/>
      <c r="BC290" s="11"/>
      <c r="BD290" s="11"/>
      <c r="BE290" s="11"/>
      <c r="BF290" s="11"/>
      <c r="BG290" s="11"/>
      <c r="BH290" s="11"/>
      <c r="BI290" s="11"/>
      <c r="BJ290" s="11"/>
      <c r="BK290" s="11"/>
      <c r="BL290" s="11"/>
      <c r="BM290" s="11"/>
      <c r="BN290" s="11"/>
      <c r="BO290" s="11"/>
      <c r="BP290" s="11"/>
      <c r="BQ290" s="11"/>
      <c r="BR290" s="11"/>
      <c r="BS290" s="11"/>
      <c r="BT290" s="11"/>
      <c r="BU290" s="11"/>
      <c r="BV290" s="11"/>
      <c r="BW290" s="11"/>
      <c r="BX290" s="11"/>
      <c r="BY290" s="11"/>
      <c r="BZ290" s="11"/>
      <c r="CA290" s="11"/>
      <c r="CB290" s="11"/>
      <c r="CC290" s="11"/>
      <c r="CD290" s="11"/>
      <c r="CE290" s="11"/>
      <c r="CF290" s="11"/>
      <c r="CG290" s="11"/>
      <c r="CH290" s="11"/>
      <c r="CI290" s="11"/>
      <c r="CJ290" s="11"/>
      <c r="CK290" s="11"/>
      <c r="CL290" s="11"/>
      <c r="CM290" s="11"/>
      <c r="CN290" s="11"/>
      <c r="CO290" s="11"/>
      <c r="CP290" s="11"/>
      <c r="CQ290" s="11"/>
      <c r="CR290" s="11"/>
      <c r="CS290" s="11"/>
      <c r="CT290" s="11"/>
      <c r="CU290" s="11"/>
      <c r="CV290" s="11"/>
      <c r="CW290" s="11"/>
      <c r="CX290" s="11"/>
      <c r="CY290" s="11"/>
      <c r="CZ290" s="11"/>
      <c r="DA290" s="11"/>
      <c r="DB290" s="11"/>
      <c r="DC290" s="11"/>
      <c r="DD290" s="11"/>
      <c r="DE290" s="11"/>
      <c r="DF290" s="11"/>
      <c r="DG290" s="11"/>
      <c r="DH290" s="11"/>
      <c r="DI290" s="11"/>
      <c r="DJ290" s="11"/>
      <c r="DK290" s="11"/>
      <c r="DL290" s="11"/>
      <c r="DM290" s="11"/>
      <c r="DN290" s="11"/>
      <c r="DO290" s="11"/>
      <c r="DP290" s="11"/>
      <c r="DQ290" s="11"/>
      <c r="DR290" s="11"/>
      <c r="DS290" s="11"/>
      <c r="DT290" s="11"/>
      <c r="DU290" s="11"/>
      <c r="DV290" s="11"/>
      <c r="DW290" s="11"/>
      <c r="DX290" s="11"/>
      <c r="DY290" s="11"/>
      <c r="DZ290" s="11"/>
      <c r="EA290" s="11"/>
      <c r="EB290" s="11"/>
      <c r="EC290" s="11"/>
      <c r="ED290" s="11"/>
      <c r="EE290" s="11"/>
      <c r="EF290" s="11"/>
      <c r="EG290" s="11"/>
      <c r="EH290" s="11"/>
      <c r="EI290" s="11"/>
    </row>
    <row r="291" spans="1:139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  <c r="AJ291" s="11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  <c r="BC291" s="11"/>
      <c r="BD291" s="11"/>
      <c r="BE291" s="11"/>
      <c r="BF291" s="11"/>
      <c r="BG291" s="11"/>
      <c r="BH291" s="11"/>
      <c r="BI291" s="11"/>
      <c r="BJ291" s="11"/>
      <c r="BK291" s="11"/>
      <c r="BL291" s="11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  <c r="CR291" s="11"/>
      <c r="CS291" s="11"/>
      <c r="CT291" s="11"/>
      <c r="CU291" s="11"/>
      <c r="CV291" s="11"/>
      <c r="CW291" s="11"/>
      <c r="CX291" s="11"/>
      <c r="CY291" s="11"/>
      <c r="CZ291" s="11"/>
      <c r="DA291" s="11"/>
      <c r="DB291" s="11"/>
      <c r="DC291" s="11"/>
      <c r="DD291" s="11"/>
      <c r="DE291" s="11"/>
      <c r="DF291" s="11"/>
      <c r="DG291" s="11"/>
      <c r="DH291" s="11"/>
      <c r="DI291" s="11"/>
      <c r="DJ291" s="11"/>
      <c r="DK291" s="11"/>
      <c r="DL291" s="11"/>
      <c r="DM291" s="11"/>
      <c r="DN291" s="11"/>
      <c r="DO291" s="11"/>
      <c r="DP291" s="11"/>
      <c r="DQ291" s="11"/>
      <c r="DR291" s="11"/>
      <c r="DS291" s="11"/>
      <c r="DT291" s="11"/>
      <c r="DU291" s="11"/>
      <c r="DV291" s="11"/>
      <c r="DW291" s="11"/>
      <c r="DX291" s="11"/>
      <c r="DY291" s="11"/>
      <c r="DZ291" s="11"/>
      <c r="EA291" s="11"/>
      <c r="EB291" s="11"/>
      <c r="EC291" s="11"/>
      <c r="ED291" s="11"/>
      <c r="EE291" s="11"/>
      <c r="EF291" s="11"/>
      <c r="EG291" s="11"/>
      <c r="EH291" s="11"/>
      <c r="EI291" s="11"/>
    </row>
    <row r="292" spans="1:139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  <c r="AJ292" s="11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  <c r="BC292" s="11"/>
      <c r="BD292" s="11"/>
      <c r="BE292" s="11"/>
      <c r="BF292" s="11"/>
      <c r="BG292" s="11"/>
      <c r="BH292" s="11"/>
      <c r="BI292" s="11"/>
      <c r="BJ292" s="11"/>
      <c r="BK292" s="11"/>
      <c r="BL292" s="11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  <c r="CD292" s="11"/>
      <c r="CE292" s="11"/>
      <c r="CF292" s="11"/>
      <c r="CG292" s="11"/>
      <c r="CH292" s="11"/>
      <c r="CI292" s="11"/>
      <c r="CJ292" s="11"/>
      <c r="CK292" s="11"/>
      <c r="CL292" s="11"/>
      <c r="CM292" s="11"/>
      <c r="CN292" s="11"/>
      <c r="CO292" s="11"/>
      <c r="CP292" s="11"/>
      <c r="CQ292" s="11"/>
      <c r="CR292" s="11"/>
      <c r="CS292" s="11"/>
      <c r="CT292" s="11"/>
      <c r="CU292" s="11"/>
      <c r="CV292" s="11"/>
      <c r="CW292" s="11"/>
      <c r="CX292" s="11"/>
      <c r="CY292" s="11"/>
      <c r="CZ292" s="11"/>
      <c r="DA292" s="11"/>
      <c r="DB292" s="11"/>
      <c r="DC292" s="11"/>
      <c r="DD292" s="11"/>
      <c r="DE292" s="11"/>
      <c r="DF292" s="11"/>
      <c r="DG292" s="11"/>
      <c r="DH292" s="11"/>
      <c r="DI292" s="11"/>
      <c r="DJ292" s="11"/>
      <c r="DK292" s="11"/>
      <c r="DL292" s="11"/>
      <c r="DM292" s="11"/>
      <c r="DN292" s="11"/>
      <c r="DO292" s="11"/>
      <c r="DP292" s="11"/>
      <c r="DQ292" s="11"/>
      <c r="DR292" s="11"/>
      <c r="DS292" s="11"/>
      <c r="DT292" s="11"/>
      <c r="DU292" s="11"/>
      <c r="DV292" s="11"/>
      <c r="DW292" s="11"/>
      <c r="DX292" s="11"/>
      <c r="DY292" s="11"/>
      <c r="DZ292" s="11"/>
      <c r="EA292" s="11"/>
      <c r="EB292" s="11"/>
      <c r="EC292" s="11"/>
      <c r="ED292" s="11"/>
      <c r="EE292" s="11"/>
      <c r="EF292" s="11"/>
      <c r="EG292" s="11"/>
      <c r="EH292" s="11"/>
      <c r="EI292" s="11"/>
    </row>
    <row r="293" spans="1:139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  <c r="AJ293" s="11"/>
      <c r="AK293" s="11"/>
      <c r="AL293" s="11"/>
      <c r="AM293" s="11"/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  <c r="AZ293" s="11"/>
      <c r="BA293" s="11"/>
      <c r="BB293" s="11"/>
      <c r="BC293" s="11"/>
      <c r="BD293" s="11"/>
      <c r="BE293" s="11"/>
      <c r="BF293" s="11"/>
      <c r="BG293" s="11"/>
      <c r="BH293" s="11"/>
      <c r="BI293" s="11"/>
      <c r="BJ293" s="11"/>
      <c r="BK293" s="11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  <c r="CF293" s="11"/>
      <c r="CG293" s="11"/>
      <c r="CH293" s="11"/>
      <c r="CI293" s="11"/>
      <c r="CJ293" s="11"/>
      <c r="CK293" s="11"/>
      <c r="CL293" s="11"/>
      <c r="CM293" s="11"/>
      <c r="CN293" s="11"/>
      <c r="CO293" s="11"/>
      <c r="CP293" s="11"/>
      <c r="CQ293" s="11"/>
      <c r="CR293" s="11"/>
      <c r="CS293" s="11"/>
      <c r="CT293" s="11"/>
      <c r="CU293" s="11"/>
      <c r="CV293" s="11"/>
      <c r="CW293" s="11"/>
      <c r="CX293" s="11"/>
      <c r="CY293" s="11"/>
      <c r="CZ293" s="11"/>
      <c r="DA293" s="11"/>
      <c r="DB293" s="11"/>
      <c r="DC293" s="11"/>
      <c r="DD293" s="11"/>
      <c r="DE293" s="11"/>
      <c r="DF293" s="11"/>
      <c r="DG293" s="11"/>
      <c r="DH293" s="11"/>
      <c r="DI293" s="11"/>
      <c r="DJ293" s="11"/>
      <c r="DK293" s="11"/>
      <c r="DL293" s="11"/>
      <c r="DM293" s="11"/>
      <c r="DN293" s="11"/>
      <c r="DO293" s="11"/>
      <c r="DP293" s="11"/>
      <c r="DQ293" s="11"/>
      <c r="DR293" s="11"/>
      <c r="DS293" s="11"/>
      <c r="DT293" s="11"/>
      <c r="DU293" s="11"/>
      <c r="DV293" s="11"/>
      <c r="DW293" s="11"/>
      <c r="DX293" s="11"/>
      <c r="DY293" s="11"/>
      <c r="DZ293" s="11"/>
      <c r="EA293" s="11"/>
      <c r="EB293" s="11"/>
      <c r="EC293" s="11"/>
      <c r="ED293" s="11"/>
      <c r="EE293" s="11"/>
      <c r="EF293" s="11"/>
      <c r="EG293" s="11"/>
      <c r="EH293" s="11"/>
      <c r="EI293" s="11"/>
    </row>
    <row r="294" spans="1:139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  <c r="AJ294" s="11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  <c r="BI294" s="11"/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  <c r="CR294" s="11"/>
      <c r="CS294" s="11"/>
      <c r="CT294" s="11"/>
      <c r="CU294" s="11"/>
      <c r="CV294" s="11"/>
      <c r="CW294" s="11"/>
      <c r="CX294" s="11"/>
      <c r="CY294" s="11"/>
      <c r="CZ294" s="11"/>
      <c r="DA294" s="11"/>
      <c r="DB294" s="11"/>
      <c r="DC294" s="11"/>
      <c r="DD294" s="11"/>
      <c r="DE294" s="11"/>
      <c r="DF294" s="11"/>
      <c r="DG294" s="11"/>
      <c r="DH294" s="11"/>
      <c r="DI294" s="11"/>
      <c r="DJ294" s="11"/>
      <c r="DK294" s="11"/>
      <c r="DL294" s="11"/>
      <c r="DM294" s="11"/>
      <c r="DN294" s="11"/>
      <c r="DO294" s="11"/>
      <c r="DP294" s="11"/>
      <c r="DQ294" s="11"/>
      <c r="DR294" s="11"/>
      <c r="DS294" s="11"/>
      <c r="DT294" s="11"/>
      <c r="DU294" s="11"/>
      <c r="DV294" s="11"/>
      <c r="DW294" s="11"/>
      <c r="DX294" s="11"/>
      <c r="DY294" s="11"/>
      <c r="DZ294" s="11"/>
      <c r="EA294" s="11"/>
      <c r="EB294" s="11"/>
      <c r="EC294" s="11"/>
      <c r="ED294" s="11"/>
      <c r="EE294" s="11"/>
      <c r="EF294" s="11"/>
      <c r="EG294" s="11"/>
      <c r="EH294" s="11"/>
      <c r="EI294" s="11"/>
    </row>
    <row r="295" spans="1:139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  <c r="AJ295" s="11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  <c r="BC295" s="11"/>
      <c r="BD295" s="11"/>
      <c r="BE295" s="11"/>
      <c r="BF295" s="11"/>
      <c r="BG295" s="11"/>
      <c r="BH295" s="11"/>
      <c r="BI295" s="11"/>
      <c r="BJ295" s="11"/>
      <c r="BK295" s="11"/>
      <c r="BL295" s="11"/>
      <c r="BM295" s="11"/>
      <c r="BN295" s="11"/>
      <c r="BO295" s="11"/>
      <c r="BP295" s="11"/>
      <c r="BQ295" s="11"/>
      <c r="BR295" s="11"/>
      <c r="BS295" s="11"/>
      <c r="BT295" s="11"/>
      <c r="BU295" s="11"/>
      <c r="BV295" s="11"/>
      <c r="BW295" s="11"/>
      <c r="BX295" s="11"/>
      <c r="BY295" s="11"/>
      <c r="BZ295" s="11"/>
      <c r="CA295" s="11"/>
      <c r="CB295" s="11"/>
      <c r="CC295" s="11"/>
      <c r="CD295" s="11"/>
      <c r="CE295" s="11"/>
      <c r="CF295" s="11"/>
      <c r="CG295" s="11"/>
      <c r="CH295" s="11"/>
      <c r="CI295" s="11"/>
      <c r="CJ295" s="11"/>
      <c r="CK295" s="11"/>
      <c r="CL295" s="11"/>
      <c r="CM295" s="11"/>
      <c r="CN295" s="11"/>
      <c r="CO295" s="11"/>
      <c r="CP295" s="11"/>
      <c r="CQ295" s="11"/>
      <c r="CR295" s="11"/>
      <c r="CS295" s="11"/>
      <c r="CT295" s="11"/>
      <c r="CU295" s="11"/>
      <c r="CV295" s="11"/>
      <c r="CW295" s="11"/>
      <c r="CX295" s="11"/>
      <c r="CY295" s="11"/>
      <c r="CZ295" s="11"/>
      <c r="DA295" s="11"/>
      <c r="DB295" s="11"/>
      <c r="DC295" s="11"/>
      <c r="DD295" s="11"/>
      <c r="DE295" s="11"/>
      <c r="DF295" s="11"/>
      <c r="DG295" s="11"/>
      <c r="DH295" s="11"/>
      <c r="DI295" s="11"/>
      <c r="DJ295" s="11"/>
      <c r="DK295" s="11"/>
      <c r="DL295" s="11"/>
      <c r="DM295" s="11"/>
      <c r="DN295" s="11"/>
      <c r="DO295" s="11"/>
      <c r="DP295" s="11"/>
      <c r="DQ295" s="11"/>
      <c r="DR295" s="11"/>
      <c r="DS295" s="11"/>
      <c r="DT295" s="11"/>
      <c r="DU295" s="11"/>
      <c r="DV295" s="11"/>
      <c r="DW295" s="11"/>
      <c r="DX295" s="11"/>
      <c r="DY295" s="11"/>
      <c r="DZ295" s="11"/>
      <c r="EA295" s="11"/>
      <c r="EB295" s="11"/>
      <c r="EC295" s="11"/>
      <c r="ED295" s="11"/>
      <c r="EE295" s="11"/>
      <c r="EF295" s="11"/>
      <c r="EG295" s="11"/>
      <c r="EH295" s="11"/>
      <c r="EI295" s="11"/>
    </row>
    <row r="296" spans="1:139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  <c r="AJ296" s="11"/>
      <c r="AK296" s="11"/>
      <c r="AL296" s="11"/>
      <c r="AM296" s="11"/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  <c r="AZ296" s="11"/>
      <c r="BA296" s="11"/>
      <c r="BB296" s="11"/>
      <c r="BC296" s="11"/>
      <c r="BD296" s="11"/>
      <c r="BE296" s="11"/>
      <c r="BF296" s="11"/>
      <c r="BG296" s="11"/>
      <c r="BH296" s="11"/>
      <c r="BI296" s="11"/>
      <c r="BJ296" s="11"/>
      <c r="BK296" s="11"/>
      <c r="BL296" s="11"/>
      <c r="BM296" s="11"/>
      <c r="BN296" s="11"/>
      <c r="BO296" s="11"/>
      <c r="BP296" s="11"/>
      <c r="BQ296" s="11"/>
      <c r="BR296" s="11"/>
      <c r="BS296" s="11"/>
      <c r="BT296" s="11"/>
      <c r="BU296" s="11"/>
      <c r="BV296" s="11"/>
      <c r="BW296" s="11"/>
      <c r="BX296" s="11"/>
      <c r="BY296" s="11"/>
      <c r="BZ296" s="11"/>
      <c r="CA296" s="11"/>
      <c r="CB296" s="11"/>
      <c r="CC296" s="11"/>
      <c r="CD296" s="11"/>
      <c r="CE296" s="11"/>
      <c r="CF296" s="11"/>
      <c r="CG296" s="11"/>
      <c r="CH296" s="11"/>
      <c r="CI296" s="11"/>
      <c r="CJ296" s="11"/>
      <c r="CK296" s="11"/>
      <c r="CL296" s="11"/>
      <c r="CM296" s="11"/>
      <c r="CN296" s="11"/>
      <c r="CO296" s="11"/>
      <c r="CP296" s="11"/>
      <c r="CQ296" s="11"/>
      <c r="CR296" s="11"/>
      <c r="CS296" s="11"/>
      <c r="CT296" s="11"/>
      <c r="CU296" s="11"/>
      <c r="CV296" s="11"/>
      <c r="CW296" s="11"/>
      <c r="CX296" s="11"/>
      <c r="CY296" s="11"/>
      <c r="CZ296" s="11"/>
      <c r="DA296" s="11"/>
      <c r="DB296" s="11"/>
      <c r="DC296" s="11"/>
      <c r="DD296" s="11"/>
      <c r="DE296" s="11"/>
      <c r="DF296" s="11"/>
      <c r="DG296" s="11"/>
      <c r="DH296" s="11"/>
      <c r="DI296" s="11"/>
      <c r="DJ296" s="11"/>
      <c r="DK296" s="11"/>
      <c r="DL296" s="11"/>
      <c r="DM296" s="11"/>
      <c r="DN296" s="11"/>
      <c r="DO296" s="11"/>
      <c r="DP296" s="11"/>
      <c r="DQ296" s="11"/>
      <c r="DR296" s="11"/>
      <c r="DS296" s="11"/>
      <c r="DT296" s="11"/>
      <c r="DU296" s="11"/>
      <c r="DV296" s="11"/>
      <c r="DW296" s="11"/>
      <c r="DX296" s="11"/>
      <c r="DY296" s="11"/>
      <c r="DZ296" s="11"/>
      <c r="EA296" s="11"/>
      <c r="EB296" s="11"/>
      <c r="EC296" s="11"/>
      <c r="ED296" s="11"/>
      <c r="EE296" s="11"/>
      <c r="EF296" s="11"/>
      <c r="EG296" s="11"/>
      <c r="EH296" s="11"/>
      <c r="EI296" s="11"/>
    </row>
    <row r="297" spans="1:139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  <c r="AJ297" s="11"/>
      <c r="AK297" s="11"/>
      <c r="AL297" s="11"/>
      <c r="AM297" s="11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  <c r="AZ297" s="11"/>
      <c r="BA297" s="11"/>
      <c r="BB297" s="11"/>
      <c r="BC297" s="11"/>
      <c r="BD297" s="11"/>
      <c r="BE297" s="11"/>
      <c r="BF297" s="11"/>
      <c r="BG297" s="11"/>
      <c r="BH297" s="11"/>
      <c r="BI297" s="11"/>
      <c r="BJ297" s="11"/>
      <c r="BK297" s="11"/>
      <c r="BL297" s="11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  <c r="CD297" s="11"/>
      <c r="CE297" s="11"/>
      <c r="CF297" s="11"/>
      <c r="CG297" s="11"/>
      <c r="CH297" s="11"/>
      <c r="CI297" s="11"/>
      <c r="CJ297" s="11"/>
      <c r="CK297" s="11"/>
      <c r="CL297" s="11"/>
      <c r="CM297" s="11"/>
      <c r="CN297" s="11"/>
      <c r="CO297" s="11"/>
      <c r="CP297" s="11"/>
      <c r="CQ297" s="11"/>
      <c r="CR297" s="11"/>
      <c r="CS297" s="11"/>
      <c r="CT297" s="11"/>
      <c r="CU297" s="11"/>
      <c r="CV297" s="11"/>
      <c r="CW297" s="11"/>
      <c r="CX297" s="11"/>
      <c r="CY297" s="11"/>
      <c r="CZ297" s="11"/>
      <c r="DA297" s="11"/>
      <c r="DB297" s="11"/>
      <c r="DC297" s="11"/>
      <c r="DD297" s="11"/>
      <c r="DE297" s="11"/>
      <c r="DF297" s="11"/>
      <c r="DG297" s="11"/>
      <c r="DH297" s="11"/>
      <c r="DI297" s="11"/>
      <c r="DJ297" s="11"/>
      <c r="DK297" s="11"/>
      <c r="DL297" s="11"/>
      <c r="DM297" s="11"/>
      <c r="DN297" s="11"/>
      <c r="DO297" s="11"/>
      <c r="DP297" s="11"/>
      <c r="DQ297" s="11"/>
      <c r="DR297" s="11"/>
      <c r="DS297" s="11"/>
      <c r="DT297" s="11"/>
      <c r="DU297" s="11"/>
      <c r="DV297" s="11"/>
      <c r="DW297" s="11"/>
      <c r="DX297" s="11"/>
      <c r="DY297" s="11"/>
      <c r="DZ297" s="11"/>
      <c r="EA297" s="11"/>
      <c r="EB297" s="11"/>
      <c r="EC297" s="11"/>
      <c r="ED297" s="11"/>
      <c r="EE297" s="11"/>
      <c r="EF297" s="11"/>
      <c r="EG297" s="11"/>
      <c r="EH297" s="11"/>
      <c r="EI297" s="11"/>
    </row>
    <row r="298" spans="1:139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  <c r="AJ298" s="11"/>
      <c r="AK298" s="11"/>
      <c r="AL298" s="11"/>
      <c r="AM298" s="11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  <c r="BC298" s="11"/>
      <c r="BD298" s="11"/>
      <c r="BE298" s="11"/>
      <c r="BF298" s="11"/>
      <c r="BG298" s="11"/>
      <c r="BH298" s="11"/>
      <c r="BI298" s="11"/>
      <c r="BJ298" s="11"/>
      <c r="BK298" s="11"/>
      <c r="BL298" s="11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11"/>
      <c r="CA298" s="11"/>
      <c r="CB298" s="11"/>
      <c r="CC298" s="11"/>
      <c r="CD298" s="11"/>
      <c r="CE298" s="11"/>
      <c r="CF298" s="11"/>
      <c r="CG298" s="11"/>
      <c r="CH298" s="11"/>
      <c r="CI298" s="11"/>
      <c r="CJ298" s="11"/>
      <c r="CK298" s="11"/>
      <c r="CL298" s="11"/>
      <c r="CM298" s="11"/>
      <c r="CN298" s="11"/>
      <c r="CO298" s="11"/>
      <c r="CP298" s="11"/>
      <c r="CQ298" s="11"/>
      <c r="CR298" s="11"/>
      <c r="CS298" s="11"/>
      <c r="CT298" s="11"/>
      <c r="CU298" s="11"/>
      <c r="CV298" s="11"/>
      <c r="CW298" s="11"/>
      <c r="CX298" s="11"/>
      <c r="CY298" s="11"/>
      <c r="CZ298" s="11"/>
      <c r="DA298" s="11"/>
      <c r="DB298" s="11"/>
      <c r="DC298" s="11"/>
      <c r="DD298" s="11"/>
      <c r="DE298" s="11"/>
      <c r="DF298" s="11"/>
      <c r="DG298" s="11"/>
      <c r="DH298" s="11"/>
      <c r="DI298" s="11"/>
      <c r="DJ298" s="11"/>
      <c r="DK298" s="11"/>
      <c r="DL298" s="11"/>
      <c r="DM298" s="11"/>
      <c r="DN298" s="11"/>
      <c r="DO298" s="11"/>
      <c r="DP298" s="11"/>
      <c r="DQ298" s="11"/>
      <c r="DR298" s="11"/>
      <c r="DS298" s="11"/>
      <c r="DT298" s="11"/>
      <c r="DU298" s="11"/>
      <c r="DV298" s="11"/>
      <c r="DW298" s="11"/>
      <c r="DX298" s="11"/>
      <c r="DY298" s="11"/>
      <c r="DZ298" s="11"/>
      <c r="EA298" s="11"/>
      <c r="EB298" s="11"/>
      <c r="EC298" s="11"/>
      <c r="ED298" s="11"/>
      <c r="EE298" s="11"/>
      <c r="EF298" s="11"/>
      <c r="EG298" s="11"/>
      <c r="EH298" s="11"/>
      <c r="EI298" s="11"/>
    </row>
    <row r="299" spans="1:139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  <c r="AJ299" s="11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  <c r="BC299" s="11"/>
      <c r="BD299" s="11"/>
      <c r="BE299" s="11"/>
      <c r="BF299" s="11"/>
      <c r="BG299" s="11"/>
      <c r="BH299" s="11"/>
      <c r="BI299" s="11"/>
      <c r="BJ299" s="11"/>
      <c r="BK299" s="11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  <c r="CR299" s="11"/>
      <c r="CS299" s="11"/>
      <c r="CT299" s="11"/>
      <c r="CU299" s="11"/>
      <c r="CV299" s="11"/>
      <c r="CW299" s="11"/>
      <c r="CX299" s="11"/>
      <c r="CY299" s="11"/>
      <c r="CZ299" s="11"/>
      <c r="DA299" s="11"/>
      <c r="DB299" s="11"/>
      <c r="DC299" s="11"/>
      <c r="DD299" s="11"/>
      <c r="DE299" s="11"/>
      <c r="DF299" s="11"/>
      <c r="DG299" s="11"/>
      <c r="DH299" s="11"/>
      <c r="DI299" s="11"/>
      <c r="DJ299" s="11"/>
      <c r="DK299" s="11"/>
      <c r="DL299" s="11"/>
      <c r="DM299" s="11"/>
      <c r="DN299" s="11"/>
      <c r="DO299" s="11"/>
      <c r="DP299" s="11"/>
      <c r="DQ299" s="11"/>
      <c r="DR299" s="11"/>
      <c r="DS299" s="11"/>
      <c r="DT299" s="11"/>
      <c r="DU299" s="11"/>
      <c r="DV299" s="11"/>
      <c r="DW299" s="11"/>
      <c r="DX299" s="11"/>
      <c r="DY299" s="11"/>
      <c r="DZ299" s="11"/>
      <c r="EA299" s="11"/>
      <c r="EB299" s="11"/>
      <c r="EC299" s="11"/>
      <c r="ED299" s="11"/>
      <c r="EE299" s="11"/>
      <c r="EF299" s="11"/>
      <c r="EG299" s="11"/>
      <c r="EH299" s="11"/>
      <c r="EI299" s="11"/>
    </row>
    <row r="300" spans="1:139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  <c r="AJ300" s="11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  <c r="AZ300" s="11"/>
      <c r="BA300" s="11"/>
      <c r="BB300" s="11"/>
      <c r="BC300" s="11"/>
      <c r="BD300" s="11"/>
      <c r="BE300" s="11"/>
      <c r="BF300" s="11"/>
      <c r="BG300" s="11"/>
      <c r="BH300" s="11"/>
      <c r="BI300" s="11"/>
      <c r="BJ300" s="11"/>
      <c r="BK300" s="11"/>
      <c r="BL300" s="11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  <c r="CD300" s="11"/>
      <c r="CE300" s="11"/>
      <c r="CF300" s="11"/>
      <c r="CG300" s="11"/>
      <c r="CH300" s="11"/>
      <c r="CI300" s="11"/>
      <c r="CJ300" s="11"/>
      <c r="CK300" s="11"/>
      <c r="CL300" s="11"/>
      <c r="CM300" s="11"/>
      <c r="CN300" s="11"/>
      <c r="CO300" s="11"/>
      <c r="CP300" s="11"/>
      <c r="CQ300" s="11"/>
      <c r="CR300" s="11"/>
      <c r="CS300" s="11"/>
      <c r="CT300" s="11"/>
      <c r="CU300" s="11"/>
      <c r="CV300" s="11"/>
      <c r="CW300" s="11"/>
      <c r="CX300" s="11"/>
      <c r="CY300" s="11"/>
      <c r="CZ300" s="11"/>
      <c r="DA300" s="11"/>
      <c r="DB300" s="11"/>
      <c r="DC300" s="11"/>
      <c r="DD300" s="11"/>
      <c r="DE300" s="11"/>
      <c r="DF300" s="11"/>
      <c r="DG300" s="11"/>
      <c r="DH300" s="11"/>
      <c r="DI300" s="11"/>
      <c r="DJ300" s="11"/>
      <c r="DK300" s="11"/>
      <c r="DL300" s="11"/>
      <c r="DM300" s="11"/>
      <c r="DN300" s="11"/>
      <c r="DO300" s="11"/>
      <c r="DP300" s="11"/>
      <c r="DQ300" s="11"/>
      <c r="DR300" s="11"/>
      <c r="DS300" s="11"/>
      <c r="DT300" s="11"/>
      <c r="DU300" s="11"/>
      <c r="DV300" s="11"/>
      <c r="DW300" s="11"/>
      <c r="DX300" s="11"/>
      <c r="DY300" s="11"/>
      <c r="DZ300" s="11"/>
      <c r="EA300" s="11"/>
      <c r="EB300" s="11"/>
      <c r="EC300" s="11"/>
      <c r="ED300" s="11"/>
      <c r="EE300" s="11"/>
      <c r="EF300" s="11"/>
      <c r="EG300" s="11"/>
      <c r="EH300" s="11"/>
      <c r="EI300" s="11"/>
    </row>
    <row r="301" spans="1:139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  <c r="AJ301" s="11"/>
      <c r="AK301" s="11"/>
      <c r="AL301" s="11"/>
      <c r="AM301" s="11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  <c r="AZ301" s="11"/>
      <c r="BA301" s="11"/>
      <c r="BB301" s="11"/>
      <c r="BC301" s="11"/>
      <c r="BD301" s="11"/>
      <c r="BE301" s="11"/>
      <c r="BF301" s="11"/>
      <c r="BG301" s="11"/>
      <c r="BH301" s="11"/>
      <c r="BI301" s="11"/>
      <c r="BJ301" s="11"/>
      <c r="BK301" s="11"/>
      <c r="BL301" s="11"/>
      <c r="BM301" s="11"/>
      <c r="BN301" s="11"/>
      <c r="BO301" s="11"/>
      <c r="BP301" s="11"/>
      <c r="BQ301" s="11"/>
      <c r="BR301" s="11"/>
      <c r="BS301" s="11"/>
      <c r="BT301" s="11"/>
      <c r="BU301" s="11"/>
      <c r="BV301" s="11"/>
      <c r="BW301" s="11"/>
      <c r="BX301" s="11"/>
      <c r="BY301" s="11"/>
      <c r="BZ301" s="11"/>
      <c r="CA301" s="11"/>
      <c r="CB301" s="11"/>
      <c r="CC301" s="11"/>
      <c r="CD301" s="11"/>
      <c r="CE301" s="11"/>
      <c r="CF301" s="11"/>
      <c r="CG301" s="11"/>
      <c r="CH301" s="11"/>
      <c r="CI301" s="11"/>
      <c r="CJ301" s="11"/>
      <c r="CK301" s="11"/>
      <c r="CL301" s="11"/>
      <c r="CM301" s="11"/>
      <c r="CN301" s="11"/>
      <c r="CO301" s="11"/>
      <c r="CP301" s="11"/>
      <c r="CQ301" s="11"/>
      <c r="CR301" s="11"/>
      <c r="CS301" s="11"/>
      <c r="CT301" s="11"/>
      <c r="CU301" s="11"/>
      <c r="CV301" s="11"/>
      <c r="CW301" s="11"/>
      <c r="CX301" s="11"/>
      <c r="CY301" s="11"/>
      <c r="CZ301" s="11"/>
      <c r="DA301" s="11"/>
      <c r="DB301" s="11"/>
      <c r="DC301" s="11"/>
      <c r="DD301" s="11"/>
      <c r="DE301" s="11"/>
      <c r="DF301" s="11"/>
      <c r="DG301" s="11"/>
      <c r="DH301" s="11"/>
      <c r="DI301" s="11"/>
      <c r="DJ301" s="11"/>
      <c r="DK301" s="11"/>
      <c r="DL301" s="11"/>
      <c r="DM301" s="11"/>
      <c r="DN301" s="11"/>
      <c r="DO301" s="11"/>
      <c r="DP301" s="11"/>
      <c r="DQ301" s="11"/>
      <c r="DR301" s="11"/>
      <c r="DS301" s="11"/>
      <c r="DT301" s="11"/>
      <c r="DU301" s="11"/>
      <c r="DV301" s="11"/>
      <c r="DW301" s="11"/>
      <c r="DX301" s="11"/>
      <c r="DY301" s="11"/>
      <c r="DZ301" s="11"/>
      <c r="EA301" s="11"/>
      <c r="EB301" s="11"/>
      <c r="EC301" s="11"/>
      <c r="ED301" s="11"/>
      <c r="EE301" s="11"/>
      <c r="EF301" s="11"/>
      <c r="EG301" s="11"/>
      <c r="EH301" s="11"/>
      <c r="EI301" s="11"/>
    </row>
    <row r="302" spans="1:139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  <c r="AJ302" s="11"/>
      <c r="AK302" s="11"/>
      <c r="AL302" s="11"/>
      <c r="AM302" s="11"/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  <c r="AZ302" s="11"/>
      <c r="BA302" s="11"/>
      <c r="BB302" s="11"/>
      <c r="BC302" s="11"/>
      <c r="BD302" s="11"/>
      <c r="BE302" s="11"/>
      <c r="BF302" s="11"/>
      <c r="BG302" s="11"/>
      <c r="BH302" s="11"/>
      <c r="BI302" s="11"/>
      <c r="BJ302" s="11"/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11"/>
      <c r="BV302" s="11"/>
      <c r="BW302" s="11"/>
      <c r="BX302" s="11"/>
      <c r="BY302" s="11"/>
      <c r="BZ302" s="11"/>
      <c r="CA302" s="11"/>
      <c r="CB302" s="11"/>
      <c r="CC302" s="11"/>
      <c r="CD302" s="11"/>
      <c r="CE302" s="11"/>
      <c r="CF302" s="11"/>
      <c r="CG302" s="11"/>
      <c r="CH302" s="11"/>
      <c r="CI302" s="11"/>
      <c r="CJ302" s="11"/>
      <c r="CK302" s="11"/>
      <c r="CL302" s="11"/>
      <c r="CM302" s="11"/>
      <c r="CN302" s="11"/>
      <c r="CO302" s="11"/>
      <c r="CP302" s="11"/>
      <c r="CQ302" s="11"/>
      <c r="CR302" s="11"/>
      <c r="CS302" s="11"/>
      <c r="CT302" s="11"/>
      <c r="CU302" s="11"/>
      <c r="CV302" s="11"/>
      <c r="CW302" s="11"/>
      <c r="CX302" s="11"/>
      <c r="CY302" s="11"/>
      <c r="CZ302" s="11"/>
      <c r="DA302" s="11"/>
      <c r="DB302" s="11"/>
      <c r="DC302" s="11"/>
      <c r="DD302" s="11"/>
      <c r="DE302" s="11"/>
      <c r="DF302" s="11"/>
      <c r="DG302" s="11"/>
      <c r="DH302" s="11"/>
      <c r="DI302" s="11"/>
      <c r="DJ302" s="11"/>
      <c r="DK302" s="11"/>
      <c r="DL302" s="11"/>
      <c r="DM302" s="11"/>
      <c r="DN302" s="11"/>
      <c r="DO302" s="11"/>
      <c r="DP302" s="11"/>
      <c r="DQ302" s="11"/>
      <c r="DR302" s="11"/>
      <c r="DS302" s="11"/>
      <c r="DT302" s="11"/>
      <c r="DU302" s="11"/>
      <c r="DV302" s="11"/>
      <c r="DW302" s="11"/>
      <c r="DX302" s="11"/>
      <c r="DY302" s="11"/>
      <c r="DZ302" s="11"/>
      <c r="EA302" s="11"/>
      <c r="EB302" s="11"/>
      <c r="EC302" s="11"/>
      <c r="ED302" s="11"/>
      <c r="EE302" s="11"/>
      <c r="EF302" s="11"/>
      <c r="EG302" s="11"/>
      <c r="EH302" s="11"/>
      <c r="EI302" s="11"/>
    </row>
    <row r="303" spans="1:139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  <c r="AJ303" s="11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  <c r="AZ303" s="11"/>
      <c r="BA303" s="11"/>
      <c r="BB303" s="11"/>
      <c r="BC303" s="11"/>
      <c r="BD303" s="11"/>
      <c r="BE303" s="11"/>
      <c r="BF303" s="11"/>
      <c r="BG303" s="11"/>
      <c r="BH303" s="11"/>
      <c r="BI303" s="11"/>
      <c r="BJ303" s="11"/>
      <c r="BK303" s="11"/>
      <c r="BL303" s="11"/>
      <c r="BM303" s="11"/>
      <c r="BN303" s="11"/>
      <c r="BO303" s="11"/>
      <c r="BP303" s="11"/>
      <c r="BQ303" s="11"/>
      <c r="BR303" s="11"/>
      <c r="BS303" s="11"/>
      <c r="BT303" s="11"/>
      <c r="BU303" s="11"/>
      <c r="BV303" s="11"/>
      <c r="BW303" s="11"/>
      <c r="BX303" s="11"/>
      <c r="BY303" s="11"/>
      <c r="BZ303" s="11"/>
      <c r="CA303" s="11"/>
      <c r="CB303" s="11"/>
      <c r="CC303" s="11"/>
      <c r="CD303" s="11"/>
      <c r="CE303" s="11"/>
      <c r="CF303" s="11"/>
      <c r="CG303" s="11"/>
      <c r="CH303" s="11"/>
      <c r="CI303" s="11"/>
      <c r="CJ303" s="11"/>
      <c r="CK303" s="11"/>
      <c r="CL303" s="11"/>
      <c r="CM303" s="11"/>
      <c r="CN303" s="11"/>
      <c r="CO303" s="11"/>
      <c r="CP303" s="11"/>
      <c r="CQ303" s="11"/>
      <c r="CR303" s="11"/>
      <c r="CS303" s="11"/>
      <c r="CT303" s="11"/>
      <c r="CU303" s="11"/>
      <c r="CV303" s="11"/>
      <c r="CW303" s="11"/>
      <c r="CX303" s="11"/>
      <c r="CY303" s="11"/>
      <c r="CZ303" s="11"/>
      <c r="DA303" s="11"/>
      <c r="DB303" s="11"/>
      <c r="DC303" s="11"/>
      <c r="DD303" s="11"/>
      <c r="DE303" s="11"/>
      <c r="DF303" s="11"/>
      <c r="DG303" s="11"/>
      <c r="DH303" s="11"/>
      <c r="DI303" s="11"/>
      <c r="DJ303" s="11"/>
      <c r="DK303" s="11"/>
      <c r="DL303" s="11"/>
      <c r="DM303" s="11"/>
      <c r="DN303" s="11"/>
      <c r="DO303" s="11"/>
      <c r="DP303" s="11"/>
      <c r="DQ303" s="11"/>
      <c r="DR303" s="11"/>
      <c r="DS303" s="11"/>
      <c r="DT303" s="11"/>
      <c r="DU303" s="11"/>
      <c r="DV303" s="11"/>
      <c r="DW303" s="11"/>
      <c r="DX303" s="11"/>
      <c r="DY303" s="11"/>
      <c r="DZ303" s="11"/>
      <c r="EA303" s="11"/>
      <c r="EB303" s="11"/>
      <c r="EC303" s="11"/>
      <c r="ED303" s="11"/>
      <c r="EE303" s="11"/>
      <c r="EF303" s="11"/>
      <c r="EG303" s="11"/>
      <c r="EH303" s="11"/>
      <c r="EI303" s="11"/>
    </row>
    <row r="304" spans="1:139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  <c r="AJ304" s="11"/>
      <c r="AK304" s="11"/>
      <c r="AL304" s="11"/>
      <c r="AM304" s="11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  <c r="AZ304" s="11"/>
      <c r="BA304" s="11"/>
      <c r="BB304" s="11"/>
      <c r="BC304" s="11"/>
      <c r="BD304" s="11"/>
      <c r="BE304" s="11"/>
      <c r="BF304" s="11"/>
      <c r="BG304" s="11"/>
      <c r="BH304" s="11"/>
      <c r="BI304" s="11"/>
      <c r="BJ304" s="11"/>
      <c r="BK304" s="11"/>
      <c r="BL304" s="11"/>
      <c r="BM304" s="11"/>
      <c r="BN304" s="11"/>
      <c r="BO304" s="11"/>
      <c r="BP304" s="11"/>
      <c r="BQ304" s="11"/>
      <c r="BR304" s="11"/>
      <c r="BS304" s="11"/>
      <c r="BT304" s="11"/>
      <c r="BU304" s="11"/>
      <c r="BV304" s="11"/>
      <c r="BW304" s="11"/>
      <c r="BX304" s="11"/>
      <c r="BY304" s="11"/>
      <c r="BZ304" s="11"/>
      <c r="CA304" s="11"/>
      <c r="CB304" s="11"/>
      <c r="CC304" s="11"/>
      <c r="CD304" s="11"/>
      <c r="CE304" s="11"/>
      <c r="CF304" s="11"/>
      <c r="CG304" s="11"/>
      <c r="CH304" s="11"/>
      <c r="CI304" s="11"/>
      <c r="CJ304" s="11"/>
      <c r="CK304" s="11"/>
      <c r="CL304" s="11"/>
      <c r="CM304" s="11"/>
      <c r="CN304" s="11"/>
      <c r="CO304" s="11"/>
      <c r="CP304" s="11"/>
      <c r="CQ304" s="11"/>
      <c r="CR304" s="11"/>
      <c r="CS304" s="11"/>
      <c r="CT304" s="11"/>
      <c r="CU304" s="11"/>
      <c r="CV304" s="11"/>
      <c r="CW304" s="11"/>
      <c r="CX304" s="11"/>
      <c r="CY304" s="11"/>
      <c r="CZ304" s="11"/>
      <c r="DA304" s="11"/>
      <c r="DB304" s="11"/>
      <c r="DC304" s="11"/>
      <c r="DD304" s="11"/>
      <c r="DE304" s="11"/>
      <c r="DF304" s="11"/>
      <c r="DG304" s="11"/>
      <c r="DH304" s="11"/>
      <c r="DI304" s="11"/>
      <c r="DJ304" s="11"/>
      <c r="DK304" s="11"/>
      <c r="DL304" s="11"/>
      <c r="DM304" s="11"/>
      <c r="DN304" s="11"/>
      <c r="DO304" s="11"/>
      <c r="DP304" s="11"/>
      <c r="DQ304" s="11"/>
      <c r="DR304" s="11"/>
      <c r="DS304" s="11"/>
      <c r="DT304" s="11"/>
      <c r="DU304" s="11"/>
      <c r="DV304" s="11"/>
      <c r="DW304" s="11"/>
      <c r="DX304" s="11"/>
      <c r="DY304" s="11"/>
      <c r="DZ304" s="11"/>
      <c r="EA304" s="11"/>
      <c r="EB304" s="11"/>
      <c r="EC304" s="11"/>
      <c r="ED304" s="11"/>
      <c r="EE304" s="11"/>
      <c r="EF304" s="11"/>
      <c r="EG304" s="11"/>
      <c r="EH304" s="11"/>
      <c r="EI304" s="11"/>
    </row>
    <row r="305" spans="1:139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  <c r="AJ305" s="11"/>
      <c r="AK305" s="11"/>
      <c r="AL305" s="11"/>
      <c r="AM305" s="11"/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  <c r="AZ305" s="11"/>
      <c r="BA305" s="11"/>
      <c r="BB305" s="11"/>
      <c r="BC305" s="11"/>
      <c r="BD305" s="11"/>
      <c r="BE305" s="11"/>
      <c r="BF305" s="11"/>
      <c r="BG305" s="11"/>
      <c r="BH305" s="11"/>
      <c r="BI305" s="11"/>
      <c r="BJ305" s="11"/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 s="11"/>
      <c r="BV305" s="11"/>
      <c r="BW305" s="11"/>
      <c r="BX305" s="11"/>
      <c r="BY305" s="11"/>
      <c r="BZ305" s="11"/>
      <c r="CA305" s="11"/>
      <c r="CB305" s="11"/>
      <c r="CC305" s="11"/>
      <c r="CD305" s="11"/>
      <c r="CE305" s="11"/>
      <c r="CF305" s="11"/>
      <c r="CG305" s="11"/>
      <c r="CH305" s="11"/>
      <c r="CI305" s="11"/>
      <c r="CJ305" s="11"/>
      <c r="CK305" s="11"/>
      <c r="CL305" s="11"/>
      <c r="CM305" s="11"/>
      <c r="CN305" s="11"/>
      <c r="CO305" s="11"/>
      <c r="CP305" s="11"/>
      <c r="CQ305" s="11"/>
      <c r="CR305" s="11"/>
      <c r="CS305" s="11"/>
      <c r="CT305" s="11"/>
      <c r="CU305" s="11"/>
      <c r="CV305" s="11"/>
      <c r="CW305" s="11"/>
      <c r="CX305" s="11"/>
      <c r="CY305" s="11"/>
      <c r="CZ305" s="11"/>
      <c r="DA305" s="11"/>
      <c r="DB305" s="11"/>
      <c r="DC305" s="11"/>
      <c r="DD305" s="11"/>
      <c r="DE305" s="11"/>
      <c r="DF305" s="11"/>
      <c r="DG305" s="11"/>
      <c r="DH305" s="11"/>
      <c r="DI305" s="11"/>
      <c r="DJ305" s="11"/>
      <c r="DK305" s="11"/>
      <c r="DL305" s="11"/>
      <c r="DM305" s="11"/>
      <c r="DN305" s="11"/>
      <c r="DO305" s="11"/>
      <c r="DP305" s="11"/>
      <c r="DQ305" s="11"/>
      <c r="DR305" s="11"/>
      <c r="DS305" s="11"/>
      <c r="DT305" s="11"/>
      <c r="DU305" s="11"/>
      <c r="DV305" s="11"/>
      <c r="DW305" s="11"/>
      <c r="DX305" s="11"/>
      <c r="DY305" s="11"/>
      <c r="DZ305" s="11"/>
      <c r="EA305" s="11"/>
      <c r="EB305" s="11"/>
      <c r="EC305" s="11"/>
      <c r="ED305" s="11"/>
      <c r="EE305" s="11"/>
      <c r="EF305" s="11"/>
      <c r="EG305" s="11"/>
      <c r="EH305" s="11"/>
      <c r="EI305" s="11"/>
    </row>
    <row r="306" spans="1:139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  <c r="AJ306" s="11"/>
      <c r="AK306" s="11"/>
      <c r="AL306" s="11"/>
      <c r="AM306" s="11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  <c r="BA306" s="11"/>
      <c r="BB306" s="11"/>
      <c r="BC306" s="11"/>
      <c r="BD306" s="11"/>
      <c r="BE306" s="11"/>
      <c r="BF306" s="11"/>
      <c r="BG306" s="11"/>
      <c r="BH306" s="11"/>
      <c r="BI306" s="11"/>
      <c r="BJ306" s="11"/>
      <c r="BK306" s="11"/>
      <c r="BL306" s="11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  <c r="CD306" s="11"/>
      <c r="CE306" s="11"/>
      <c r="CF306" s="11"/>
      <c r="CG306" s="11"/>
      <c r="CH306" s="11"/>
      <c r="CI306" s="11"/>
      <c r="CJ306" s="11"/>
      <c r="CK306" s="11"/>
      <c r="CL306" s="11"/>
      <c r="CM306" s="11"/>
      <c r="CN306" s="11"/>
      <c r="CO306" s="11"/>
      <c r="CP306" s="11"/>
      <c r="CQ306" s="11"/>
      <c r="CR306" s="11"/>
      <c r="CS306" s="11"/>
      <c r="CT306" s="11"/>
      <c r="CU306" s="11"/>
      <c r="CV306" s="11"/>
      <c r="CW306" s="11"/>
      <c r="CX306" s="11"/>
      <c r="CY306" s="11"/>
      <c r="CZ306" s="11"/>
      <c r="DA306" s="11"/>
      <c r="DB306" s="11"/>
      <c r="DC306" s="11"/>
      <c r="DD306" s="11"/>
      <c r="DE306" s="11"/>
      <c r="DF306" s="11"/>
      <c r="DG306" s="11"/>
      <c r="DH306" s="11"/>
      <c r="DI306" s="11"/>
      <c r="DJ306" s="11"/>
      <c r="DK306" s="11"/>
      <c r="DL306" s="11"/>
      <c r="DM306" s="11"/>
      <c r="DN306" s="11"/>
      <c r="DO306" s="11"/>
      <c r="DP306" s="11"/>
      <c r="DQ306" s="11"/>
      <c r="DR306" s="11"/>
      <c r="DS306" s="11"/>
      <c r="DT306" s="11"/>
      <c r="DU306" s="11"/>
      <c r="DV306" s="11"/>
      <c r="DW306" s="11"/>
      <c r="DX306" s="11"/>
      <c r="DY306" s="11"/>
      <c r="DZ306" s="11"/>
      <c r="EA306" s="11"/>
      <c r="EB306" s="11"/>
      <c r="EC306" s="11"/>
      <c r="ED306" s="11"/>
      <c r="EE306" s="11"/>
      <c r="EF306" s="11"/>
      <c r="EG306" s="11"/>
      <c r="EH306" s="11"/>
      <c r="EI306" s="11"/>
    </row>
    <row r="307" spans="1:139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  <c r="BI307" s="11"/>
      <c r="BJ307" s="11"/>
      <c r="BK307" s="11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  <c r="CR307" s="11"/>
      <c r="CS307" s="11"/>
      <c r="CT307" s="11"/>
      <c r="CU307" s="11"/>
      <c r="CV307" s="11"/>
      <c r="CW307" s="11"/>
      <c r="CX307" s="11"/>
      <c r="CY307" s="11"/>
      <c r="CZ307" s="11"/>
      <c r="DA307" s="11"/>
      <c r="DB307" s="11"/>
      <c r="DC307" s="11"/>
      <c r="DD307" s="11"/>
      <c r="DE307" s="11"/>
      <c r="DF307" s="11"/>
      <c r="DG307" s="11"/>
      <c r="DH307" s="11"/>
      <c r="DI307" s="11"/>
      <c r="DJ307" s="11"/>
      <c r="DK307" s="11"/>
      <c r="DL307" s="11"/>
      <c r="DM307" s="11"/>
      <c r="DN307" s="11"/>
      <c r="DO307" s="11"/>
      <c r="DP307" s="11"/>
      <c r="DQ307" s="11"/>
      <c r="DR307" s="11"/>
      <c r="DS307" s="11"/>
      <c r="DT307" s="11"/>
      <c r="DU307" s="11"/>
      <c r="DV307" s="11"/>
      <c r="DW307" s="11"/>
      <c r="DX307" s="11"/>
      <c r="DY307" s="11"/>
      <c r="DZ307" s="11"/>
      <c r="EA307" s="11"/>
      <c r="EB307" s="11"/>
      <c r="EC307" s="11"/>
      <c r="ED307" s="11"/>
      <c r="EE307" s="11"/>
      <c r="EF307" s="11"/>
      <c r="EG307" s="11"/>
      <c r="EH307" s="11"/>
      <c r="EI307" s="11"/>
    </row>
    <row r="308" spans="1:139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  <c r="AJ308" s="11"/>
      <c r="AK308" s="11"/>
      <c r="AL308" s="11"/>
      <c r="AM308" s="11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  <c r="AZ308" s="11"/>
      <c r="BA308" s="11"/>
      <c r="BB308" s="11"/>
      <c r="BC308" s="11"/>
      <c r="BD308" s="11"/>
      <c r="BE308" s="11"/>
      <c r="BF308" s="11"/>
      <c r="BG308" s="11"/>
      <c r="BH308" s="11"/>
      <c r="BI308" s="11"/>
      <c r="BJ308" s="11"/>
      <c r="BK308" s="11"/>
      <c r="BL308" s="11"/>
      <c r="BM308" s="11"/>
      <c r="BN308" s="11"/>
      <c r="BO308" s="11"/>
      <c r="BP308" s="11"/>
      <c r="BQ308" s="11"/>
      <c r="BR308" s="11"/>
      <c r="BS308" s="11"/>
      <c r="BT308" s="11"/>
      <c r="BU308" s="11"/>
      <c r="BV308" s="11"/>
      <c r="BW308" s="11"/>
      <c r="BX308" s="11"/>
      <c r="BY308" s="11"/>
      <c r="BZ308" s="11"/>
      <c r="CA308" s="11"/>
      <c r="CB308" s="11"/>
      <c r="CC308" s="11"/>
      <c r="CD308" s="11"/>
      <c r="CE308" s="11"/>
      <c r="CF308" s="11"/>
      <c r="CG308" s="11"/>
      <c r="CH308" s="11"/>
      <c r="CI308" s="11"/>
      <c r="CJ308" s="11"/>
      <c r="CK308" s="11"/>
      <c r="CL308" s="11"/>
      <c r="CM308" s="11"/>
      <c r="CN308" s="11"/>
      <c r="CO308" s="11"/>
      <c r="CP308" s="11"/>
      <c r="CQ308" s="11"/>
      <c r="CR308" s="11"/>
      <c r="CS308" s="11"/>
      <c r="CT308" s="11"/>
      <c r="CU308" s="11"/>
      <c r="CV308" s="11"/>
      <c r="CW308" s="11"/>
      <c r="CX308" s="11"/>
      <c r="CY308" s="11"/>
      <c r="CZ308" s="11"/>
      <c r="DA308" s="11"/>
      <c r="DB308" s="11"/>
      <c r="DC308" s="11"/>
      <c r="DD308" s="11"/>
      <c r="DE308" s="11"/>
      <c r="DF308" s="11"/>
      <c r="DG308" s="11"/>
      <c r="DH308" s="11"/>
      <c r="DI308" s="11"/>
      <c r="DJ308" s="11"/>
      <c r="DK308" s="11"/>
      <c r="DL308" s="11"/>
      <c r="DM308" s="11"/>
      <c r="DN308" s="11"/>
      <c r="DO308" s="11"/>
      <c r="DP308" s="11"/>
      <c r="DQ308" s="11"/>
      <c r="DR308" s="11"/>
      <c r="DS308" s="11"/>
      <c r="DT308" s="11"/>
      <c r="DU308" s="11"/>
      <c r="DV308" s="11"/>
      <c r="DW308" s="11"/>
      <c r="DX308" s="11"/>
      <c r="DY308" s="11"/>
      <c r="DZ308" s="11"/>
      <c r="EA308" s="11"/>
      <c r="EB308" s="11"/>
      <c r="EC308" s="11"/>
      <c r="ED308" s="11"/>
      <c r="EE308" s="11"/>
      <c r="EF308" s="11"/>
      <c r="EG308" s="11"/>
      <c r="EH308" s="11"/>
      <c r="EI308" s="11"/>
    </row>
    <row r="309" spans="1:139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  <c r="AJ309" s="11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  <c r="AZ309" s="11"/>
      <c r="BA309" s="11"/>
      <c r="BB309" s="11"/>
      <c r="BC309" s="11"/>
      <c r="BD309" s="11"/>
      <c r="BE309" s="11"/>
      <c r="BF309" s="11"/>
      <c r="BG309" s="11"/>
      <c r="BH309" s="11"/>
      <c r="BI309" s="11"/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11"/>
      <c r="BV309" s="11"/>
      <c r="BW309" s="11"/>
      <c r="BX309" s="11"/>
      <c r="BY309" s="11"/>
      <c r="BZ309" s="11"/>
      <c r="CA309" s="11"/>
      <c r="CB309" s="11"/>
      <c r="CC309" s="11"/>
      <c r="CD309" s="11"/>
      <c r="CE309" s="11"/>
      <c r="CF309" s="11"/>
      <c r="CG309" s="11"/>
      <c r="CH309" s="11"/>
      <c r="CI309" s="11"/>
      <c r="CJ309" s="11"/>
      <c r="CK309" s="11"/>
      <c r="CL309" s="11"/>
      <c r="CM309" s="11"/>
      <c r="CN309" s="11"/>
      <c r="CO309" s="11"/>
      <c r="CP309" s="11"/>
      <c r="CQ309" s="11"/>
      <c r="CR309" s="11"/>
      <c r="CS309" s="11"/>
      <c r="CT309" s="11"/>
      <c r="CU309" s="11"/>
      <c r="CV309" s="11"/>
      <c r="CW309" s="11"/>
      <c r="CX309" s="11"/>
      <c r="CY309" s="11"/>
      <c r="CZ309" s="11"/>
      <c r="DA309" s="11"/>
      <c r="DB309" s="11"/>
      <c r="DC309" s="11"/>
      <c r="DD309" s="11"/>
      <c r="DE309" s="11"/>
      <c r="DF309" s="11"/>
      <c r="DG309" s="11"/>
      <c r="DH309" s="11"/>
      <c r="DI309" s="11"/>
      <c r="DJ309" s="11"/>
      <c r="DK309" s="11"/>
      <c r="DL309" s="11"/>
      <c r="DM309" s="11"/>
      <c r="DN309" s="11"/>
      <c r="DO309" s="11"/>
      <c r="DP309" s="11"/>
      <c r="DQ309" s="11"/>
      <c r="DR309" s="11"/>
      <c r="DS309" s="11"/>
      <c r="DT309" s="11"/>
      <c r="DU309" s="11"/>
      <c r="DV309" s="11"/>
      <c r="DW309" s="11"/>
      <c r="DX309" s="11"/>
      <c r="DY309" s="11"/>
      <c r="DZ309" s="11"/>
      <c r="EA309" s="11"/>
      <c r="EB309" s="11"/>
      <c r="EC309" s="11"/>
      <c r="ED309" s="11"/>
      <c r="EE309" s="11"/>
      <c r="EF309" s="11"/>
      <c r="EG309" s="11"/>
      <c r="EH309" s="11"/>
      <c r="EI309" s="11"/>
    </row>
    <row r="310" spans="1:139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  <c r="AJ310" s="11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  <c r="AZ310" s="11"/>
      <c r="BA310" s="11"/>
      <c r="BB310" s="11"/>
      <c r="BC310" s="11"/>
      <c r="BD310" s="11"/>
      <c r="BE310" s="11"/>
      <c r="BF310" s="11"/>
      <c r="BG310" s="11"/>
      <c r="BH310" s="11"/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 s="11"/>
      <c r="BV310" s="11"/>
      <c r="BW310" s="11"/>
      <c r="BX310" s="11"/>
      <c r="BY310" s="11"/>
      <c r="BZ310" s="11"/>
      <c r="CA310" s="11"/>
      <c r="CB310" s="11"/>
      <c r="CC310" s="11"/>
      <c r="CD310" s="11"/>
      <c r="CE310" s="11"/>
      <c r="CF310" s="11"/>
      <c r="CG310" s="11"/>
      <c r="CH310" s="11"/>
      <c r="CI310" s="11"/>
      <c r="CJ310" s="11"/>
      <c r="CK310" s="11"/>
      <c r="CL310" s="11"/>
      <c r="CM310" s="11"/>
      <c r="CN310" s="11"/>
      <c r="CO310" s="11"/>
      <c r="CP310" s="11"/>
      <c r="CQ310" s="11"/>
      <c r="CR310" s="11"/>
      <c r="CS310" s="11"/>
      <c r="CT310" s="11"/>
      <c r="CU310" s="11"/>
      <c r="CV310" s="11"/>
      <c r="CW310" s="11"/>
      <c r="CX310" s="11"/>
      <c r="CY310" s="11"/>
      <c r="CZ310" s="11"/>
      <c r="DA310" s="11"/>
      <c r="DB310" s="11"/>
      <c r="DC310" s="11"/>
      <c r="DD310" s="11"/>
      <c r="DE310" s="11"/>
      <c r="DF310" s="11"/>
      <c r="DG310" s="11"/>
      <c r="DH310" s="11"/>
      <c r="DI310" s="11"/>
      <c r="DJ310" s="11"/>
      <c r="DK310" s="11"/>
      <c r="DL310" s="11"/>
      <c r="DM310" s="11"/>
      <c r="DN310" s="11"/>
      <c r="DO310" s="11"/>
      <c r="DP310" s="11"/>
      <c r="DQ310" s="11"/>
      <c r="DR310" s="11"/>
      <c r="DS310" s="11"/>
      <c r="DT310" s="11"/>
      <c r="DU310" s="11"/>
      <c r="DV310" s="11"/>
      <c r="DW310" s="11"/>
      <c r="DX310" s="11"/>
      <c r="DY310" s="11"/>
      <c r="DZ310" s="11"/>
      <c r="EA310" s="11"/>
      <c r="EB310" s="11"/>
      <c r="EC310" s="11"/>
      <c r="ED310" s="11"/>
      <c r="EE310" s="11"/>
      <c r="EF310" s="11"/>
      <c r="EG310" s="11"/>
      <c r="EH310" s="11"/>
      <c r="EI310" s="11"/>
    </row>
    <row r="311" spans="1:139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  <c r="AJ311" s="11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  <c r="AZ311" s="11"/>
      <c r="BA311" s="11"/>
      <c r="BB311" s="11"/>
      <c r="BC311" s="11"/>
      <c r="BD311" s="11"/>
      <c r="BE311" s="11"/>
      <c r="BF311" s="11"/>
      <c r="BG311" s="11"/>
      <c r="BH311" s="11"/>
      <c r="BI311" s="11"/>
      <c r="BJ311" s="11"/>
      <c r="BK311" s="11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  <c r="CG311" s="11"/>
      <c r="CH311" s="11"/>
      <c r="CI311" s="11"/>
      <c r="CJ311" s="11"/>
      <c r="CK311" s="11"/>
      <c r="CL311" s="11"/>
      <c r="CM311" s="11"/>
      <c r="CN311" s="11"/>
      <c r="CO311" s="11"/>
      <c r="CP311" s="11"/>
      <c r="CQ311" s="11"/>
      <c r="CR311" s="11"/>
      <c r="CS311" s="11"/>
      <c r="CT311" s="11"/>
      <c r="CU311" s="11"/>
      <c r="CV311" s="11"/>
      <c r="CW311" s="11"/>
      <c r="CX311" s="11"/>
      <c r="CY311" s="11"/>
      <c r="CZ311" s="11"/>
      <c r="DA311" s="11"/>
      <c r="DB311" s="11"/>
      <c r="DC311" s="11"/>
      <c r="DD311" s="11"/>
      <c r="DE311" s="11"/>
      <c r="DF311" s="11"/>
      <c r="DG311" s="11"/>
      <c r="DH311" s="11"/>
      <c r="DI311" s="11"/>
      <c r="DJ311" s="11"/>
      <c r="DK311" s="11"/>
      <c r="DL311" s="11"/>
      <c r="DM311" s="11"/>
      <c r="DN311" s="11"/>
      <c r="DO311" s="11"/>
      <c r="DP311" s="11"/>
      <c r="DQ311" s="11"/>
      <c r="DR311" s="11"/>
      <c r="DS311" s="11"/>
      <c r="DT311" s="11"/>
      <c r="DU311" s="11"/>
      <c r="DV311" s="11"/>
      <c r="DW311" s="11"/>
      <c r="DX311" s="11"/>
      <c r="DY311" s="11"/>
      <c r="DZ311" s="11"/>
      <c r="EA311" s="11"/>
      <c r="EB311" s="11"/>
      <c r="EC311" s="11"/>
      <c r="ED311" s="11"/>
      <c r="EE311" s="11"/>
      <c r="EF311" s="11"/>
      <c r="EG311" s="11"/>
      <c r="EH311" s="11"/>
      <c r="EI311" s="11"/>
    </row>
    <row r="312" spans="1:139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  <c r="AJ312" s="11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  <c r="AZ312" s="11"/>
      <c r="BA312" s="11"/>
      <c r="BB312" s="11"/>
      <c r="BC312" s="11"/>
      <c r="BD312" s="11"/>
      <c r="BE312" s="11"/>
      <c r="BF312" s="11"/>
      <c r="BG312" s="11"/>
      <c r="BH312" s="11"/>
      <c r="BI312" s="11"/>
      <c r="BJ312" s="11"/>
      <c r="BK312" s="11"/>
      <c r="BL312" s="11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  <c r="CD312" s="11"/>
      <c r="CE312" s="11"/>
      <c r="CF312" s="11"/>
      <c r="CG312" s="11"/>
      <c r="CH312" s="11"/>
      <c r="CI312" s="11"/>
      <c r="CJ312" s="11"/>
      <c r="CK312" s="11"/>
      <c r="CL312" s="11"/>
      <c r="CM312" s="11"/>
      <c r="CN312" s="11"/>
      <c r="CO312" s="11"/>
      <c r="CP312" s="11"/>
      <c r="CQ312" s="11"/>
      <c r="CR312" s="11"/>
      <c r="CS312" s="11"/>
      <c r="CT312" s="11"/>
      <c r="CU312" s="11"/>
      <c r="CV312" s="11"/>
      <c r="CW312" s="11"/>
      <c r="CX312" s="11"/>
      <c r="CY312" s="11"/>
      <c r="CZ312" s="11"/>
      <c r="DA312" s="11"/>
      <c r="DB312" s="11"/>
      <c r="DC312" s="11"/>
      <c r="DD312" s="11"/>
      <c r="DE312" s="11"/>
      <c r="DF312" s="11"/>
      <c r="DG312" s="11"/>
      <c r="DH312" s="11"/>
      <c r="DI312" s="11"/>
      <c r="DJ312" s="11"/>
      <c r="DK312" s="11"/>
      <c r="DL312" s="11"/>
      <c r="DM312" s="11"/>
      <c r="DN312" s="11"/>
      <c r="DO312" s="11"/>
      <c r="DP312" s="11"/>
      <c r="DQ312" s="11"/>
      <c r="DR312" s="11"/>
      <c r="DS312" s="11"/>
      <c r="DT312" s="11"/>
      <c r="DU312" s="11"/>
      <c r="DV312" s="11"/>
      <c r="DW312" s="11"/>
      <c r="DX312" s="11"/>
      <c r="DY312" s="11"/>
      <c r="DZ312" s="11"/>
      <c r="EA312" s="11"/>
      <c r="EB312" s="11"/>
      <c r="EC312" s="11"/>
      <c r="ED312" s="11"/>
      <c r="EE312" s="11"/>
      <c r="EF312" s="11"/>
      <c r="EG312" s="11"/>
      <c r="EH312" s="11"/>
      <c r="EI312" s="11"/>
    </row>
    <row r="313" spans="1:139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  <c r="AJ313" s="11"/>
      <c r="AK313" s="11"/>
      <c r="AL313" s="11"/>
      <c r="AM313" s="11"/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  <c r="AZ313" s="11"/>
      <c r="BA313" s="11"/>
      <c r="BB313" s="11"/>
      <c r="BC313" s="11"/>
      <c r="BD313" s="11"/>
      <c r="BE313" s="11"/>
      <c r="BF313" s="11"/>
      <c r="BG313" s="11"/>
      <c r="BH313" s="11"/>
      <c r="BI313" s="11"/>
      <c r="BJ313" s="11"/>
      <c r="BK313" s="11"/>
      <c r="BL313" s="11"/>
      <c r="BM313" s="11"/>
      <c r="BN313" s="11"/>
      <c r="BO313" s="11"/>
      <c r="BP313" s="11"/>
      <c r="BQ313" s="11"/>
      <c r="BR313" s="11"/>
      <c r="BS313" s="11"/>
      <c r="BT313" s="11"/>
      <c r="BU313" s="11"/>
      <c r="BV313" s="11"/>
      <c r="BW313" s="11"/>
      <c r="BX313" s="11"/>
      <c r="BY313" s="11"/>
      <c r="BZ313" s="11"/>
      <c r="CA313" s="11"/>
      <c r="CB313" s="11"/>
      <c r="CC313" s="11"/>
      <c r="CD313" s="11"/>
      <c r="CE313" s="11"/>
      <c r="CF313" s="11"/>
      <c r="CG313" s="11"/>
      <c r="CH313" s="11"/>
      <c r="CI313" s="11"/>
      <c r="CJ313" s="11"/>
      <c r="CK313" s="11"/>
      <c r="CL313" s="11"/>
      <c r="CM313" s="11"/>
      <c r="CN313" s="11"/>
      <c r="CO313" s="11"/>
      <c r="CP313" s="11"/>
      <c r="CQ313" s="11"/>
      <c r="CR313" s="11"/>
      <c r="CS313" s="11"/>
      <c r="CT313" s="11"/>
      <c r="CU313" s="11"/>
      <c r="CV313" s="11"/>
      <c r="CW313" s="11"/>
      <c r="CX313" s="11"/>
      <c r="CY313" s="11"/>
      <c r="CZ313" s="11"/>
      <c r="DA313" s="11"/>
      <c r="DB313" s="11"/>
      <c r="DC313" s="11"/>
      <c r="DD313" s="11"/>
      <c r="DE313" s="11"/>
      <c r="DF313" s="11"/>
      <c r="DG313" s="11"/>
      <c r="DH313" s="11"/>
      <c r="DI313" s="11"/>
      <c r="DJ313" s="11"/>
      <c r="DK313" s="11"/>
      <c r="DL313" s="11"/>
      <c r="DM313" s="11"/>
      <c r="DN313" s="11"/>
      <c r="DO313" s="11"/>
      <c r="DP313" s="11"/>
      <c r="DQ313" s="11"/>
      <c r="DR313" s="11"/>
      <c r="DS313" s="11"/>
      <c r="DT313" s="11"/>
      <c r="DU313" s="11"/>
      <c r="DV313" s="11"/>
      <c r="DW313" s="11"/>
      <c r="DX313" s="11"/>
      <c r="DY313" s="11"/>
      <c r="DZ313" s="11"/>
      <c r="EA313" s="11"/>
      <c r="EB313" s="11"/>
      <c r="EC313" s="11"/>
      <c r="ED313" s="11"/>
      <c r="EE313" s="11"/>
      <c r="EF313" s="11"/>
      <c r="EG313" s="11"/>
      <c r="EH313" s="11"/>
      <c r="EI313" s="11"/>
    </row>
    <row r="314" spans="1:139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  <c r="AJ314" s="11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  <c r="AZ314" s="11"/>
      <c r="BA314" s="11"/>
      <c r="BB314" s="11"/>
      <c r="BC314" s="11"/>
      <c r="BD314" s="11"/>
      <c r="BE314" s="11"/>
      <c r="BF314" s="11"/>
      <c r="BG314" s="11"/>
      <c r="BH314" s="11"/>
      <c r="BI314" s="11"/>
      <c r="BJ314" s="11"/>
      <c r="BK314" s="11"/>
      <c r="BL314" s="11"/>
      <c r="BM314" s="11"/>
      <c r="BN314" s="11"/>
      <c r="BO314" s="11"/>
      <c r="BP314" s="11"/>
      <c r="BQ314" s="11"/>
      <c r="BR314" s="11"/>
      <c r="BS314" s="11"/>
      <c r="BT314" s="11"/>
      <c r="BU314" s="11"/>
      <c r="BV314" s="11"/>
      <c r="BW314" s="11"/>
      <c r="BX314" s="11"/>
      <c r="BY314" s="11"/>
      <c r="BZ314" s="11"/>
      <c r="CA314" s="11"/>
      <c r="CB314" s="11"/>
      <c r="CC314" s="11"/>
      <c r="CD314" s="11"/>
      <c r="CE314" s="11"/>
      <c r="CF314" s="11"/>
      <c r="CG314" s="11"/>
      <c r="CH314" s="11"/>
      <c r="CI314" s="11"/>
      <c r="CJ314" s="11"/>
      <c r="CK314" s="11"/>
      <c r="CL314" s="11"/>
      <c r="CM314" s="11"/>
      <c r="CN314" s="11"/>
      <c r="CO314" s="11"/>
      <c r="CP314" s="11"/>
      <c r="CQ314" s="11"/>
      <c r="CR314" s="11"/>
      <c r="CS314" s="11"/>
      <c r="CT314" s="11"/>
      <c r="CU314" s="11"/>
      <c r="CV314" s="11"/>
      <c r="CW314" s="11"/>
      <c r="CX314" s="11"/>
      <c r="CY314" s="11"/>
      <c r="CZ314" s="11"/>
      <c r="DA314" s="11"/>
      <c r="DB314" s="11"/>
      <c r="DC314" s="11"/>
      <c r="DD314" s="11"/>
      <c r="DE314" s="11"/>
      <c r="DF314" s="11"/>
      <c r="DG314" s="11"/>
      <c r="DH314" s="11"/>
      <c r="DI314" s="11"/>
      <c r="DJ314" s="11"/>
      <c r="DK314" s="11"/>
      <c r="DL314" s="11"/>
      <c r="DM314" s="11"/>
      <c r="DN314" s="11"/>
      <c r="DO314" s="11"/>
      <c r="DP314" s="11"/>
      <c r="DQ314" s="11"/>
      <c r="DR314" s="11"/>
      <c r="DS314" s="11"/>
      <c r="DT314" s="11"/>
      <c r="DU314" s="11"/>
      <c r="DV314" s="11"/>
      <c r="DW314" s="11"/>
      <c r="DX314" s="11"/>
      <c r="DY314" s="11"/>
      <c r="DZ314" s="11"/>
      <c r="EA314" s="11"/>
      <c r="EB314" s="11"/>
      <c r="EC314" s="11"/>
      <c r="ED314" s="11"/>
      <c r="EE314" s="11"/>
      <c r="EF314" s="11"/>
      <c r="EG314" s="11"/>
      <c r="EH314" s="11"/>
      <c r="EI314" s="11"/>
    </row>
    <row r="315" spans="1:139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  <c r="AJ315" s="11"/>
      <c r="AK315" s="1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  <c r="BC315" s="11"/>
      <c r="BD315" s="11"/>
      <c r="BE315" s="11"/>
      <c r="BF315" s="11"/>
      <c r="BG315" s="11"/>
      <c r="BH315" s="11"/>
      <c r="BI315" s="11"/>
      <c r="BJ315" s="11"/>
      <c r="BK315" s="11"/>
      <c r="BL315" s="11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  <c r="CR315" s="11"/>
      <c r="CS315" s="11"/>
      <c r="CT315" s="11"/>
      <c r="CU315" s="11"/>
      <c r="CV315" s="11"/>
      <c r="CW315" s="11"/>
      <c r="CX315" s="11"/>
      <c r="CY315" s="11"/>
      <c r="CZ315" s="11"/>
      <c r="DA315" s="11"/>
      <c r="DB315" s="11"/>
      <c r="DC315" s="11"/>
      <c r="DD315" s="11"/>
      <c r="DE315" s="11"/>
      <c r="DF315" s="11"/>
      <c r="DG315" s="11"/>
      <c r="DH315" s="11"/>
      <c r="DI315" s="11"/>
      <c r="DJ315" s="11"/>
      <c r="DK315" s="11"/>
      <c r="DL315" s="11"/>
      <c r="DM315" s="11"/>
      <c r="DN315" s="11"/>
      <c r="DO315" s="11"/>
      <c r="DP315" s="11"/>
      <c r="DQ315" s="11"/>
      <c r="DR315" s="11"/>
      <c r="DS315" s="11"/>
      <c r="DT315" s="11"/>
      <c r="DU315" s="11"/>
      <c r="DV315" s="11"/>
      <c r="DW315" s="11"/>
      <c r="DX315" s="11"/>
      <c r="DY315" s="11"/>
      <c r="DZ315" s="11"/>
      <c r="EA315" s="11"/>
      <c r="EB315" s="11"/>
      <c r="EC315" s="11"/>
      <c r="ED315" s="11"/>
      <c r="EE315" s="11"/>
      <c r="EF315" s="11"/>
      <c r="EG315" s="11"/>
      <c r="EH315" s="11"/>
      <c r="EI315" s="11"/>
    </row>
    <row r="316" spans="1:139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  <c r="AJ316" s="11"/>
      <c r="AK316" s="11"/>
      <c r="AL316" s="11"/>
      <c r="AM316" s="11"/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  <c r="AZ316" s="11"/>
      <c r="BA316" s="11"/>
      <c r="BB316" s="11"/>
      <c r="BC316" s="11"/>
      <c r="BD316" s="11"/>
      <c r="BE316" s="11"/>
      <c r="BF316" s="11"/>
      <c r="BG316" s="11"/>
      <c r="BH316" s="11"/>
      <c r="BI316" s="11"/>
      <c r="BJ316" s="11"/>
      <c r="BK316" s="11"/>
      <c r="BL316" s="11"/>
      <c r="BM316" s="11"/>
      <c r="BN316" s="11"/>
      <c r="BO316" s="11"/>
      <c r="BP316" s="11"/>
      <c r="BQ316" s="11"/>
      <c r="BR316" s="11"/>
      <c r="BS316" s="11"/>
      <c r="BT316" s="11"/>
      <c r="BU316" s="11"/>
      <c r="BV316" s="11"/>
      <c r="BW316" s="11"/>
      <c r="BX316" s="11"/>
      <c r="BY316" s="11"/>
      <c r="BZ316" s="11"/>
      <c r="CA316" s="11"/>
      <c r="CB316" s="11"/>
      <c r="CC316" s="11"/>
      <c r="CD316" s="11"/>
      <c r="CE316" s="11"/>
      <c r="CF316" s="11"/>
      <c r="CG316" s="11"/>
      <c r="CH316" s="11"/>
      <c r="CI316" s="11"/>
      <c r="CJ316" s="11"/>
      <c r="CK316" s="11"/>
      <c r="CL316" s="11"/>
      <c r="CM316" s="11"/>
      <c r="CN316" s="11"/>
      <c r="CO316" s="11"/>
      <c r="CP316" s="11"/>
      <c r="CQ316" s="11"/>
      <c r="CR316" s="11"/>
      <c r="CS316" s="11"/>
      <c r="CT316" s="11"/>
      <c r="CU316" s="11"/>
      <c r="CV316" s="11"/>
      <c r="CW316" s="11"/>
      <c r="CX316" s="11"/>
      <c r="CY316" s="11"/>
      <c r="CZ316" s="11"/>
      <c r="DA316" s="11"/>
      <c r="DB316" s="11"/>
      <c r="DC316" s="11"/>
      <c r="DD316" s="11"/>
      <c r="DE316" s="11"/>
      <c r="DF316" s="11"/>
      <c r="DG316" s="11"/>
      <c r="DH316" s="11"/>
      <c r="DI316" s="11"/>
      <c r="DJ316" s="11"/>
      <c r="DK316" s="11"/>
      <c r="DL316" s="11"/>
      <c r="DM316" s="11"/>
      <c r="DN316" s="11"/>
      <c r="DO316" s="11"/>
      <c r="DP316" s="11"/>
      <c r="DQ316" s="11"/>
      <c r="DR316" s="11"/>
      <c r="DS316" s="11"/>
      <c r="DT316" s="11"/>
      <c r="DU316" s="11"/>
      <c r="DV316" s="11"/>
      <c r="DW316" s="11"/>
      <c r="DX316" s="11"/>
      <c r="DY316" s="11"/>
      <c r="DZ316" s="11"/>
      <c r="EA316" s="11"/>
      <c r="EB316" s="11"/>
      <c r="EC316" s="11"/>
      <c r="ED316" s="11"/>
      <c r="EE316" s="11"/>
      <c r="EF316" s="11"/>
      <c r="EG316" s="11"/>
      <c r="EH316" s="11"/>
      <c r="EI316" s="11"/>
    </row>
    <row r="317" spans="1:139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  <c r="AJ317" s="11"/>
      <c r="AK317" s="11"/>
      <c r="AL317" s="11"/>
      <c r="AM317" s="11"/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  <c r="AZ317" s="11"/>
      <c r="BA317" s="11"/>
      <c r="BB317" s="11"/>
      <c r="BC317" s="11"/>
      <c r="BD317" s="11"/>
      <c r="BE317" s="11"/>
      <c r="BF317" s="11"/>
      <c r="BG317" s="11"/>
      <c r="BH317" s="11"/>
      <c r="BI317" s="11"/>
      <c r="BJ317" s="11"/>
      <c r="BK317" s="11"/>
      <c r="BL317" s="11"/>
      <c r="BM317" s="11"/>
      <c r="BN317" s="11"/>
      <c r="BO317" s="11"/>
      <c r="BP317" s="11"/>
      <c r="BQ317" s="11"/>
      <c r="BR317" s="11"/>
      <c r="BS317" s="11"/>
      <c r="BT317" s="11"/>
      <c r="BU317" s="11"/>
      <c r="BV317" s="11"/>
      <c r="BW317" s="11"/>
      <c r="BX317" s="11"/>
      <c r="BY317" s="11"/>
      <c r="BZ317" s="11"/>
      <c r="CA317" s="11"/>
      <c r="CB317" s="11"/>
      <c r="CC317" s="11"/>
      <c r="CD317" s="11"/>
      <c r="CE317" s="11"/>
      <c r="CF317" s="11"/>
      <c r="CG317" s="11"/>
      <c r="CH317" s="11"/>
      <c r="CI317" s="11"/>
      <c r="CJ317" s="11"/>
      <c r="CK317" s="11"/>
      <c r="CL317" s="11"/>
      <c r="CM317" s="11"/>
      <c r="CN317" s="11"/>
      <c r="CO317" s="11"/>
      <c r="CP317" s="11"/>
      <c r="CQ317" s="11"/>
      <c r="CR317" s="11"/>
      <c r="CS317" s="11"/>
      <c r="CT317" s="11"/>
      <c r="CU317" s="11"/>
      <c r="CV317" s="11"/>
      <c r="CW317" s="11"/>
      <c r="CX317" s="11"/>
      <c r="CY317" s="11"/>
      <c r="CZ317" s="11"/>
      <c r="DA317" s="11"/>
      <c r="DB317" s="11"/>
      <c r="DC317" s="11"/>
      <c r="DD317" s="11"/>
      <c r="DE317" s="11"/>
      <c r="DF317" s="11"/>
      <c r="DG317" s="11"/>
      <c r="DH317" s="11"/>
      <c r="DI317" s="11"/>
      <c r="DJ317" s="11"/>
      <c r="DK317" s="11"/>
      <c r="DL317" s="11"/>
      <c r="DM317" s="11"/>
      <c r="DN317" s="11"/>
      <c r="DO317" s="11"/>
      <c r="DP317" s="11"/>
      <c r="DQ317" s="11"/>
      <c r="DR317" s="11"/>
      <c r="DS317" s="11"/>
      <c r="DT317" s="11"/>
      <c r="DU317" s="11"/>
      <c r="DV317" s="11"/>
      <c r="DW317" s="11"/>
      <c r="DX317" s="11"/>
      <c r="DY317" s="11"/>
      <c r="DZ317" s="11"/>
      <c r="EA317" s="11"/>
      <c r="EB317" s="11"/>
      <c r="EC317" s="11"/>
      <c r="ED317" s="11"/>
      <c r="EE317" s="11"/>
      <c r="EF317" s="11"/>
      <c r="EG317" s="11"/>
      <c r="EH317" s="11"/>
      <c r="EI317" s="11"/>
    </row>
    <row r="318" spans="1:139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  <c r="AJ318" s="11"/>
      <c r="AK318" s="11"/>
      <c r="AL318" s="11"/>
      <c r="AM318" s="11"/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  <c r="AZ318" s="11"/>
      <c r="BA318" s="11"/>
      <c r="BB318" s="11"/>
      <c r="BC318" s="11"/>
      <c r="BD318" s="11"/>
      <c r="BE318" s="11"/>
      <c r="BF318" s="11"/>
      <c r="BG318" s="11"/>
      <c r="BH318" s="11"/>
      <c r="BI318" s="11"/>
      <c r="BJ318" s="11"/>
      <c r="BK318" s="11"/>
      <c r="BL318" s="11"/>
      <c r="BM318" s="11"/>
      <c r="BN318" s="11"/>
      <c r="BO318" s="11"/>
      <c r="BP318" s="11"/>
      <c r="BQ318" s="11"/>
      <c r="BR318" s="11"/>
      <c r="BS318" s="11"/>
      <c r="BT318" s="11"/>
      <c r="BU318" s="11"/>
      <c r="BV318" s="11"/>
      <c r="BW318" s="11"/>
      <c r="BX318" s="11"/>
      <c r="BY318" s="11"/>
      <c r="BZ318" s="11"/>
      <c r="CA318" s="11"/>
      <c r="CB318" s="11"/>
      <c r="CC318" s="11"/>
      <c r="CD318" s="11"/>
      <c r="CE318" s="11"/>
      <c r="CF318" s="11"/>
      <c r="CG318" s="11"/>
      <c r="CH318" s="11"/>
      <c r="CI318" s="11"/>
      <c r="CJ318" s="11"/>
      <c r="CK318" s="11"/>
      <c r="CL318" s="11"/>
      <c r="CM318" s="11"/>
      <c r="CN318" s="11"/>
      <c r="CO318" s="11"/>
      <c r="CP318" s="11"/>
      <c r="CQ318" s="11"/>
      <c r="CR318" s="11"/>
      <c r="CS318" s="11"/>
      <c r="CT318" s="11"/>
      <c r="CU318" s="11"/>
      <c r="CV318" s="11"/>
      <c r="CW318" s="11"/>
      <c r="CX318" s="11"/>
      <c r="CY318" s="11"/>
      <c r="CZ318" s="11"/>
      <c r="DA318" s="11"/>
      <c r="DB318" s="11"/>
      <c r="DC318" s="11"/>
      <c r="DD318" s="11"/>
      <c r="DE318" s="11"/>
      <c r="DF318" s="11"/>
      <c r="DG318" s="11"/>
      <c r="DH318" s="11"/>
      <c r="DI318" s="11"/>
      <c r="DJ318" s="11"/>
      <c r="DK318" s="11"/>
      <c r="DL318" s="11"/>
      <c r="DM318" s="11"/>
      <c r="DN318" s="11"/>
      <c r="DO318" s="11"/>
      <c r="DP318" s="11"/>
      <c r="DQ318" s="11"/>
      <c r="DR318" s="11"/>
      <c r="DS318" s="11"/>
      <c r="DT318" s="11"/>
      <c r="DU318" s="11"/>
      <c r="DV318" s="11"/>
      <c r="DW318" s="11"/>
      <c r="DX318" s="11"/>
      <c r="DY318" s="11"/>
      <c r="DZ318" s="11"/>
      <c r="EA318" s="11"/>
      <c r="EB318" s="11"/>
      <c r="EC318" s="11"/>
      <c r="ED318" s="11"/>
      <c r="EE318" s="11"/>
      <c r="EF318" s="11"/>
      <c r="EG318" s="11"/>
      <c r="EH318" s="11"/>
      <c r="EI318" s="11"/>
    </row>
    <row r="319" spans="1:139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  <c r="AJ319" s="11"/>
      <c r="AK319" s="11"/>
      <c r="AL319" s="11"/>
      <c r="AM319" s="11"/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  <c r="AZ319" s="11"/>
      <c r="BA319" s="11"/>
      <c r="BB319" s="11"/>
      <c r="BC319" s="11"/>
      <c r="BD319" s="11"/>
      <c r="BE319" s="11"/>
      <c r="BF319" s="11"/>
      <c r="BG319" s="11"/>
      <c r="BH319" s="11"/>
      <c r="BI319" s="11"/>
      <c r="BJ319" s="11"/>
      <c r="BK319" s="11"/>
      <c r="BL319" s="11"/>
      <c r="BM319" s="11"/>
      <c r="BN319" s="11"/>
      <c r="BO319" s="11"/>
      <c r="BP319" s="11"/>
      <c r="BQ319" s="11"/>
      <c r="BR319" s="11"/>
      <c r="BS319" s="11"/>
      <c r="BT319" s="11"/>
      <c r="BU319" s="11"/>
      <c r="BV319" s="11"/>
      <c r="BW319" s="11"/>
      <c r="BX319" s="11"/>
      <c r="BY319" s="11"/>
      <c r="BZ319" s="11"/>
      <c r="CA319" s="11"/>
      <c r="CB319" s="11"/>
      <c r="CC319" s="11"/>
      <c r="CD319" s="11"/>
      <c r="CE319" s="11"/>
      <c r="CF319" s="11"/>
      <c r="CG319" s="11"/>
      <c r="CH319" s="11"/>
      <c r="CI319" s="11"/>
      <c r="CJ319" s="11"/>
      <c r="CK319" s="11"/>
      <c r="CL319" s="11"/>
      <c r="CM319" s="11"/>
      <c r="CN319" s="11"/>
      <c r="CO319" s="11"/>
      <c r="CP319" s="11"/>
      <c r="CQ319" s="11"/>
      <c r="CR319" s="11"/>
      <c r="CS319" s="11"/>
      <c r="CT319" s="11"/>
      <c r="CU319" s="11"/>
      <c r="CV319" s="11"/>
      <c r="CW319" s="11"/>
      <c r="CX319" s="11"/>
      <c r="CY319" s="11"/>
      <c r="CZ319" s="11"/>
      <c r="DA319" s="11"/>
      <c r="DB319" s="11"/>
      <c r="DC319" s="11"/>
      <c r="DD319" s="11"/>
      <c r="DE319" s="11"/>
      <c r="DF319" s="11"/>
      <c r="DG319" s="11"/>
      <c r="DH319" s="11"/>
      <c r="DI319" s="11"/>
      <c r="DJ319" s="11"/>
      <c r="DK319" s="11"/>
      <c r="DL319" s="11"/>
      <c r="DM319" s="11"/>
      <c r="DN319" s="11"/>
      <c r="DO319" s="11"/>
      <c r="DP319" s="11"/>
      <c r="DQ319" s="11"/>
      <c r="DR319" s="11"/>
      <c r="DS319" s="11"/>
      <c r="DT319" s="11"/>
      <c r="DU319" s="11"/>
      <c r="DV319" s="11"/>
      <c r="DW319" s="11"/>
      <c r="DX319" s="11"/>
      <c r="DY319" s="11"/>
      <c r="DZ319" s="11"/>
      <c r="EA319" s="11"/>
      <c r="EB319" s="11"/>
      <c r="EC319" s="11"/>
      <c r="ED319" s="11"/>
      <c r="EE319" s="11"/>
      <c r="EF319" s="11"/>
      <c r="EG319" s="11"/>
      <c r="EH319" s="11"/>
      <c r="EI319" s="11"/>
    </row>
    <row r="320" spans="1:139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  <c r="AJ320" s="11"/>
      <c r="AK320" s="11"/>
      <c r="AL320" s="11"/>
      <c r="AM320" s="11"/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  <c r="AZ320" s="11"/>
      <c r="BA320" s="11"/>
      <c r="BB320" s="11"/>
      <c r="BC320" s="11"/>
      <c r="BD320" s="11"/>
      <c r="BE320" s="11"/>
      <c r="BF320" s="11"/>
      <c r="BG320" s="11"/>
      <c r="BH320" s="11"/>
      <c r="BI320" s="11"/>
      <c r="BJ320" s="11"/>
      <c r="BK320" s="11"/>
      <c r="BL320" s="11"/>
      <c r="BM320" s="11"/>
      <c r="BN320" s="11"/>
      <c r="BO320" s="11"/>
      <c r="BP320" s="11"/>
      <c r="BQ320" s="11"/>
      <c r="BR320" s="11"/>
      <c r="BS320" s="11"/>
      <c r="BT320" s="11"/>
      <c r="BU320" s="11"/>
      <c r="BV320" s="11"/>
      <c r="BW320" s="11"/>
      <c r="BX320" s="11"/>
      <c r="BY320" s="11"/>
      <c r="BZ320" s="11"/>
      <c r="CA320" s="11"/>
      <c r="CB320" s="11"/>
      <c r="CC320" s="11"/>
      <c r="CD320" s="11"/>
      <c r="CE320" s="11"/>
      <c r="CF320" s="11"/>
      <c r="CG320" s="11"/>
      <c r="CH320" s="11"/>
      <c r="CI320" s="11"/>
      <c r="CJ320" s="11"/>
      <c r="CK320" s="11"/>
      <c r="CL320" s="11"/>
      <c r="CM320" s="11"/>
      <c r="CN320" s="11"/>
      <c r="CO320" s="11"/>
      <c r="CP320" s="11"/>
      <c r="CQ320" s="11"/>
      <c r="CR320" s="11"/>
      <c r="CS320" s="11"/>
      <c r="CT320" s="11"/>
      <c r="CU320" s="11"/>
      <c r="CV320" s="11"/>
      <c r="CW320" s="11"/>
      <c r="CX320" s="11"/>
      <c r="CY320" s="11"/>
      <c r="CZ320" s="11"/>
      <c r="DA320" s="11"/>
      <c r="DB320" s="11"/>
      <c r="DC320" s="11"/>
      <c r="DD320" s="11"/>
      <c r="DE320" s="11"/>
      <c r="DF320" s="11"/>
      <c r="DG320" s="11"/>
      <c r="DH320" s="11"/>
      <c r="DI320" s="11"/>
      <c r="DJ320" s="11"/>
      <c r="DK320" s="11"/>
      <c r="DL320" s="11"/>
      <c r="DM320" s="11"/>
      <c r="DN320" s="11"/>
      <c r="DO320" s="11"/>
      <c r="DP320" s="11"/>
      <c r="DQ320" s="11"/>
      <c r="DR320" s="11"/>
      <c r="DS320" s="11"/>
      <c r="DT320" s="11"/>
      <c r="DU320" s="11"/>
      <c r="DV320" s="11"/>
      <c r="DW320" s="11"/>
      <c r="DX320" s="11"/>
      <c r="DY320" s="11"/>
      <c r="DZ320" s="11"/>
      <c r="EA320" s="11"/>
      <c r="EB320" s="11"/>
      <c r="EC320" s="11"/>
      <c r="ED320" s="11"/>
      <c r="EE320" s="11"/>
      <c r="EF320" s="11"/>
      <c r="EG320" s="11"/>
      <c r="EH320" s="11"/>
      <c r="EI320" s="11"/>
    </row>
    <row r="321" spans="1:139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  <c r="AJ321" s="11"/>
      <c r="AK321" s="11"/>
      <c r="AL321" s="11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  <c r="AZ321" s="11"/>
      <c r="BA321" s="11"/>
      <c r="BB321" s="11"/>
      <c r="BC321" s="11"/>
      <c r="BD321" s="11"/>
      <c r="BE321" s="11"/>
      <c r="BF321" s="11"/>
      <c r="BG321" s="11"/>
      <c r="BH321" s="11"/>
      <c r="BI321" s="11"/>
      <c r="BJ321" s="11"/>
      <c r="BK321" s="11"/>
      <c r="BL321" s="11"/>
      <c r="BM321" s="11"/>
      <c r="BN321" s="11"/>
      <c r="BO321" s="11"/>
      <c r="BP321" s="11"/>
      <c r="BQ321" s="11"/>
      <c r="BR321" s="11"/>
      <c r="BS321" s="11"/>
      <c r="BT321" s="11"/>
      <c r="BU321" s="11"/>
      <c r="BV321" s="11"/>
      <c r="BW321" s="11"/>
      <c r="BX321" s="11"/>
      <c r="BY321" s="11"/>
      <c r="BZ321" s="11"/>
      <c r="CA321" s="11"/>
      <c r="CB321" s="11"/>
      <c r="CC321" s="11"/>
      <c r="CD321" s="11"/>
      <c r="CE321" s="11"/>
      <c r="CF321" s="11"/>
      <c r="CG321" s="11"/>
      <c r="CH321" s="11"/>
      <c r="CI321" s="11"/>
      <c r="CJ321" s="11"/>
      <c r="CK321" s="11"/>
      <c r="CL321" s="11"/>
      <c r="CM321" s="11"/>
      <c r="CN321" s="11"/>
      <c r="CO321" s="11"/>
      <c r="CP321" s="11"/>
      <c r="CQ321" s="11"/>
      <c r="CR321" s="11"/>
      <c r="CS321" s="11"/>
      <c r="CT321" s="11"/>
      <c r="CU321" s="11"/>
      <c r="CV321" s="11"/>
      <c r="CW321" s="11"/>
      <c r="CX321" s="11"/>
      <c r="CY321" s="11"/>
      <c r="CZ321" s="11"/>
      <c r="DA321" s="11"/>
      <c r="DB321" s="11"/>
      <c r="DC321" s="11"/>
      <c r="DD321" s="11"/>
      <c r="DE321" s="11"/>
      <c r="DF321" s="11"/>
      <c r="DG321" s="11"/>
      <c r="DH321" s="11"/>
      <c r="DI321" s="11"/>
      <c r="DJ321" s="11"/>
      <c r="DK321" s="11"/>
      <c r="DL321" s="11"/>
      <c r="DM321" s="11"/>
      <c r="DN321" s="11"/>
      <c r="DO321" s="11"/>
      <c r="DP321" s="11"/>
      <c r="DQ321" s="11"/>
      <c r="DR321" s="11"/>
      <c r="DS321" s="11"/>
      <c r="DT321" s="11"/>
      <c r="DU321" s="11"/>
      <c r="DV321" s="11"/>
      <c r="DW321" s="11"/>
      <c r="DX321" s="11"/>
      <c r="DY321" s="11"/>
      <c r="DZ321" s="11"/>
      <c r="EA321" s="11"/>
      <c r="EB321" s="11"/>
      <c r="EC321" s="11"/>
      <c r="ED321" s="11"/>
      <c r="EE321" s="11"/>
      <c r="EF321" s="11"/>
      <c r="EG321" s="11"/>
      <c r="EH321" s="11"/>
      <c r="EI321" s="11"/>
    </row>
    <row r="322" spans="1:139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  <c r="AJ322" s="11"/>
      <c r="AK322" s="11"/>
      <c r="AL322" s="11"/>
      <c r="AM322" s="11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  <c r="AZ322" s="11"/>
      <c r="BA322" s="11"/>
      <c r="BB322" s="11"/>
      <c r="BC322" s="11"/>
      <c r="BD322" s="11"/>
      <c r="BE322" s="11"/>
      <c r="BF322" s="11"/>
      <c r="BG322" s="11"/>
      <c r="BH322" s="11"/>
      <c r="BI322" s="11"/>
      <c r="BJ322" s="11"/>
      <c r="BK322" s="11"/>
      <c r="BL322" s="11"/>
      <c r="BM322" s="11"/>
      <c r="BN322" s="11"/>
      <c r="BO322" s="11"/>
      <c r="BP322" s="11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  <c r="CC322" s="11"/>
      <c r="CD322" s="11"/>
      <c r="CE322" s="11"/>
      <c r="CF322" s="11"/>
      <c r="CG322" s="11"/>
      <c r="CH322" s="11"/>
      <c r="CI322" s="11"/>
      <c r="CJ322" s="11"/>
      <c r="CK322" s="11"/>
      <c r="CL322" s="11"/>
      <c r="CM322" s="11"/>
      <c r="CN322" s="11"/>
      <c r="CO322" s="11"/>
      <c r="CP322" s="11"/>
      <c r="CQ322" s="11"/>
      <c r="CR322" s="11"/>
      <c r="CS322" s="11"/>
      <c r="CT322" s="11"/>
      <c r="CU322" s="11"/>
      <c r="CV322" s="11"/>
      <c r="CW322" s="11"/>
      <c r="CX322" s="11"/>
      <c r="CY322" s="11"/>
      <c r="CZ322" s="11"/>
      <c r="DA322" s="11"/>
      <c r="DB322" s="11"/>
      <c r="DC322" s="11"/>
      <c r="DD322" s="11"/>
      <c r="DE322" s="11"/>
      <c r="DF322" s="11"/>
      <c r="DG322" s="11"/>
      <c r="DH322" s="11"/>
      <c r="DI322" s="11"/>
      <c r="DJ322" s="11"/>
      <c r="DK322" s="11"/>
      <c r="DL322" s="11"/>
      <c r="DM322" s="11"/>
      <c r="DN322" s="11"/>
      <c r="DO322" s="11"/>
      <c r="DP322" s="11"/>
      <c r="DQ322" s="11"/>
      <c r="DR322" s="11"/>
      <c r="DS322" s="11"/>
      <c r="DT322" s="11"/>
      <c r="DU322" s="11"/>
      <c r="DV322" s="11"/>
      <c r="DW322" s="11"/>
      <c r="DX322" s="11"/>
      <c r="DY322" s="11"/>
      <c r="DZ322" s="11"/>
      <c r="EA322" s="11"/>
      <c r="EB322" s="11"/>
      <c r="EC322" s="11"/>
      <c r="ED322" s="11"/>
      <c r="EE322" s="11"/>
      <c r="EF322" s="11"/>
      <c r="EG322" s="11"/>
      <c r="EH322" s="11"/>
      <c r="EI322" s="11"/>
    </row>
    <row r="323" spans="1:139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  <c r="AJ323" s="11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  <c r="BC323" s="11"/>
      <c r="BD323" s="11"/>
      <c r="BE323" s="11"/>
      <c r="BF323" s="11"/>
      <c r="BG323" s="11"/>
      <c r="BH323" s="11"/>
      <c r="BI323" s="11"/>
      <c r="BJ323" s="11"/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  <c r="CR323" s="11"/>
      <c r="CS323" s="11"/>
      <c r="CT323" s="11"/>
      <c r="CU323" s="11"/>
      <c r="CV323" s="11"/>
      <c r="CW323" s="11"/>
      <c r="CX323" s="11"/>
      <c r="CY323" s="11"/>
      <c r="CZ323" s="11"/>
      <c r="DA323" s="11"/>
      <c r="DB323" s="11"/>
      <c r="DC323" s="11"/>
      <c r="DD323" s="11"/>
      <c r="DE323" s="11"/>
      <c r="DF323" s="11"/>
      <c r="DG323" s="11"/>
      <c r="DH323" s="11"/>
      <c r="DI323" s="11"/>
      <c r="DJ323" s="11"/>
      <c r="DK323" s="11"/>
      <c r="DL323" s="11"/>
      <c r="DM323" s="11"/>
      <c r="DN323" s="11"/>
      <c r="DO323" s="11"/>
      <c r="DP323" s="11"/>
      <c r="DQ323" s="11"/>
      <c r="DR323" s="11"/>
      <c r="DS323" s="11"/>
      <c r="DT323" s="11"/>
      <c r="DU323" s="11"/>
      <c r="DV323" s="11"/>
      <c r="DW323" s="11"/>
      <c r="DX323" s="11"/>
      <c r="DY323" s="11"/>
      <c r="DZ323" s="11"/>
      <c r="EA323" s="11"/>
      <c r="EB323" s="11"/>
      <c r="EC323" s="11"/>
      <c r="ED323" s="11"/>
      <c r="EE323" s="11"/>
      <c r="EF323" s="11"/>
      <c r="EG323" s="11"/>
      <c r="EH323" s="11"/>
      <c r="EI323" s="11"/>
    </row>
    <row r="324" spans="1:139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  <c r="AJ324" s="11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  <c r="AZ324" s="11"/>
      <c r="BA324" s="11"/>
      <c r="BB324" s="11"/>
      <c r="BC324" s="11"/>
      <c r="BD324" s="11"/>
      <c r="BE324" s="11"/>
      <c r="BF324" s="11"/>
      <c r="BG324" s="11"/>
      <c r="BH324" s="11"/>
      <c r="BI324" s="11"/>
      <c r="BJ324" s="11"/>
      <c r="BK324" s="11"/>
      <c r="BL324" s="11"/>
      <c r="BM324" s="11"/>
      <c r="BN324" s="11"/>
      <c r="BO324" s="11"/>
      <c r="BP324" s="11"/>
      <c r="BQ324" s="11"/>
      <c r="BR324" s="11"/>
      <c r="BS324" s="11"/>
      <c r="BT324" s="11"/>
      <c r="BU324" s="11"/>
      <c r="BV324" s="11"/>
      <c r="BW324" s="11"/>
      <c r="BX324" s="11"/>
      <c r="BY324" s="11"/>
      <c r="BZ324" s="11"/>
      <c r="CA324" s="11"/>
      <c r="CB324" s="11"/>
      <c r="CC324" s="11"/>
      <c r="CD324" s="11"/>
      <c r="CE324" s="11"/>
      <c r="CF324" s="11"/>
      <c r="CG324" s="11"/>
      <c r="CH324" s="11"/>
      <c r="CI324" s="11"/>
      <c r="CJ324" s="11"/>
      <c r="CK324" s="11"/>
      <c r="CL324" s="11"/>
      <c r="CM324" s="11"/>
      <c r="CN324" s="11"/>
      <c r="CO324" s="11"/>
      <c r="CP324" s="11"/>
      <c r="CQ324" s="11"/>
      <c r="CR324" s="11"/>
      <c r="CS324" s="11"/>
      <c r="CT324" s="11"/>
      <c r="CU324" s="11"/>
      <c r="CV324" s="11"/>
      <c r="CW324" s="11"/>
      <c r="CX324" s="11"/>
      <c r="CY324" s="11"/>
      <c r="CZ324" s="11"/>
      <c r="DA324" s="11"/>
      <c r="DB324" s="11"/>
      <c r="DC324" s="11"/>
      <c r="DD324" s="11"/>
      <c r="DE324" s="11"/>
      <c r="DF324" s="11"/>
      <c r="DG324" s="11"/>
      <c r="DH324" s="11"/>
      <c r="DI324" s="11"/>
      <c r="DJ324" s="11"/>
      <c r="DK324" s="11"/>
      <c r="DL324" s="11"/>
      <c r="DM324" s="11"/>
      <c r="DN324" s="11"/>
      <c r="DO324" s="11"/>
      <c r="DP324" s="11"/>
      <c r="DQ324" s="11"/>
      <c r="DR324" s="11"/>
      <c r="DS324" s="11"/>
      <c r="DT324" s="11"/>
      <c r="DU324" s="11"/>
      <c r="DV324" s="11"/>
      <c r="DW324" s="11"/>
      <c r="DX324" s="11"/>
      <c r="DY324" s="11"/>
      <c r="DZ324" s="11"/>
      <c r="EA324" s="11"/>
      <c r="EB324" s="11"/>
      <c r="EC324" s="11"/>
      <c r="ED324" s="11"/>
      <c r="EE324" s="11"/>
      <c r="EF324" s="11"/>
      <c r="EG324" s="11"/>
      <c r="EH324" s="11"/>
      <c r="EI324" s="11"/>
    </row>
    <row r="325" spans="1:139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  <c r="AJ325" s="11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  <c r="AZ325" s="11"/>
      <c r="BA325" s="11"/>
      <c r="BB325" s="11"/>
      <c r="BC325" s="11"/>
      <c r="BD325" s="11"/>
      <c r="BE325" s="11"/>
      <c r="BF325" s="11"/>
      <c r="BG325" s="11"/>
      <c r="BH325" s="11"/>
      <c r="BI325" s="11"/>
      <c r="BJ325" s="11"/>
      <c r="BK325" s="11"/>
      <c r="BL325" s="11"/>
      <c r="BM325" s="11"/>
      <c r="BN325" s="11"/>
      <c r="BO325" s="11"/>
      <c r="BP325" s="11"/>
      <c r="BQ325" s="11"/>
      <c r="BR325" s="11"/>
      <c r="BS325" s="11"/>
      <c r="BT325" s="11"/>
      <c r="BU325" s="11"/>
      <c r="BV325" s="11"/>
      <c r="BW325" s="11"/>
      <c r="BX325" s="11"/>
      <c r="BY325" s="11"/>
      <c r="BZ325" s="11"/>
      <c r="CA325" s="11"/>
      <c r="CB325" s="11"/>
      <c r="CC325" s="11"/>
      <c r="CD325" s="11"/>
      <c r="CE325" s="11"/>
      <c r="CF325" s="11"/>
      <c r="CG325" s="11"/>
      <c r="CH325" s="11"/>
      <c r="CI325" s="11"/>
      <c r="CJ325" s="11"/>
      <c r="CK325" s="11"/>
      <c r="CL325" s="11"/>
      <c r="CM325" s="11"/>
      <c r="CN325" s="11"/>
      <c r="CO325" s="11"/>
      <c r="CP325" s="11"/>
      <c r="CQ325" s="11"/>
      <c r="CR325" s="11"/>
      <c r="CS325" s="11"/>
      <c r="CT325" s="11"/>
      <c r="CU325" s="11"/>
      <c r="CV325" s="11"/>
      <c r="CW325" s="11"/>
      <c r="CX325" s="11"/>
      <c r="CY325" s="11"/>
      <c r="CZ325" s="11"/>
      <c r="DA325" s="11"/>
      <c r="DB325" s="11"/>
      <c r="DC325" s="11"/>
      <c r="DD325" s="11"/>
      <c r="DE325" s="11"/>
      <c r="DF325" s="11"/>
      <c r="DG325" s="11"/>
      <c r="DH325" s="11"/>
      <c r="DI325" s="11"/>
      <c r="DJ325" s="11"/>
      <c r="DK325" s="11"/>
      <c r="DL325" s="11"/>
      <c r="DM325" s="11"/>
      <c r="DN325" s="11"/>
      <c r="DO325" s="11"/>
      <c r="DP325" s="11"/>
      <c r="DQ325" s="11"/>
      <c r="DR325" s="11"/>
      <c r="DS325" s="11"/>
      <c r="DT325" s="11"/>
      <c r="DU325" s="11"/>
      <c r="DV325" s="11"/>
      <c r="DW325" s="11"/>
      <c r="DX325" s="11"/>
      <c r="DY325" s="11"/>
      <c r="DZ325" s="11"/>
      <c r="EA325" s="11"/>
      <c r="EB325" s="11"/>
      <c r="EC325" s="11"/>
      <c r="ED325" s="11"/>
      <c r="EE325" s="11"/>
      <c r="EF325" s="11"/>
      <c r="EG325" s="11"/>
      <c r="EH325" s="11"/>
      <c r="EI325" s="11"/>
    </row>
    <row r="326" spans="1:139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  <c r="AJ326" s="11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  <c r="BA326" s="11"/>
      <c r="BB326" s="11"/>
      <c r="BC326" s="11"/>
      <c r="BD326" s="11"/>
      <c r="BE326" s="11"/>
      <c r="BF326" s="11"/>
      <c r="BG326" s="11"/>
      <c r="BH326" s="11"/>
      <c r="BI326" s="11"/>
      <c r="BJ326" s="11"/>
      <c r="BK326" s="11"/>
      <c r="BL326" s="11"/>
      <c r="BM326" s="11"/>
      <c r="BN326" s="11"/>
      <c r="BO326" s="11"/>
      <c r="BP326" s="11"/>
      <c r="BQ326" s="11"/>
      <c r="BR326" s="11"/>
      <c r="BS326" s="11"/>
      <c r="BT326" s="11"/>
      <c r="BU326" s="11"/>
      <c r="BV326" s="11"/>
      <c r="BW326" s="11"/>
      <c r="BX326" s="11"/>
      <c r="BY326" s="11"/>
      <c r="BZ326" s="11"/>
      <c r="CA326" s="11"/>
      <c r="CB326" s="11"/>
      <c r="CC326" s="11"/>
      <c r="CD326" s="11"/>
      <c r="CE326" s="11"/>
      <c r="CF326" s="11"/>
      <c r="CG326" s="11"/>
      <c r="CH326" s="11"/>
      <c r="CI326" s="11"/>
      <c r="CJ326" s="11"/>
      <c r="CK326" s="11"/>
      <c r="CL326" s="11"/>
      <c r="CM326" s="11"/>
      <c r="CN326" s="11"/>
      <c r="CO326" s="11"/>
      <c r="CP326" s="11"/>
      <c r="CQ326" s="11"/>
      <c r="CR326" s="11"/>
      <c r="CS326" s="11"/>
      <c r="CT326" s="11"/>
      <c r="CU326" s="11"/>
      <c r="CV326" s="11"/>
      <c r="CW326" s="11"/>
      <c r="CX326" s="11"/>
      <c r="CY326" s="11"/>
      <c r="CZ326" s="11"/>
      <c r="DA326" s="11"/>
      <c r="DB326" s="11"/>
      <c r="DC326" s="11"/>
      <c r="DD326" s="11"/>
      <c r="DE326" s="11"/>
      <c r="DF326" s="11"/>
      <c r="DG326" s="11"/>
      <c r="DH326" s="11"/>
      <c r="DI326" s="11"/>
      <c r="DJ326" s="11"/>
      <c r="DK326" s="11"/>
      <c r="DL326" s="11"/>
      <c r="DM326" s="11"/>
      <c r="DN326" s="11"/>
      <c r="DO326" s="11"/>
      <c r="DP326" s="11"/>
      <c r="DQ326" s="11"/>
      <c r="DR326" s="11"/>
      <c r="DS326" s="11"/>
      <c r="DT326" s="11"/>
      <c r="DU326" s="11"/>
      <c r="DV326" s="11"/>
      <c r="DW326" s="11"/>
      <c r="DX326" s="11"/>
      <c r="DY326" s="11"/>
      <c r="DZ326" s="11"/>
      <c r="EA326" s="11"/>
      <c r="EB326" s="11"/>
      <c r="EC326" s="11"/>
      <c r="ED326" s="11"/>
      <c r="EE326" s="11"/>
      <c r="EF326" s="11"/>
      <c r="EG326" s="11"/>
      <c r="EH326" s="11"/>
      <c r="EI326" s="11"/>
    </row>
    <row r="327" spans="1:139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  <c r="AJ327" s="11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  <c r="AZ327" s="11"/>
      <c r="BA327" s="11"/>
      <c r="BB327" s="11"/>
      <c r="BC327" s="11"/>
      <c r="BD327" s="11"/>
      <c r="BE327" s="11"/>
      <c r="BF327" s="11"/>
      <c r="BG327" s="11"/>
      <c r="BH327" s="11"/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11"/>
      <c r="BV327" s="11"/>
      <c r="BW327" s="11"/>
      <c r="BX327" s="11"/>
      <c r="BY327" s="11"/>
      <c r="BZ327" s="11"/>
      <c r="CA327" s="11"/>
      <c r="CB327" s="11"/>
      <c r="CC327" s="11"/>
      <c r="CD327" s="11"/>
      <c r="CE327" s="11"/>
      <c r="CF327" s="11"/>
      <c r="CG327" s="11"/>
      <c r="CH327" s="11"/>
      <c r="CI327" s="11"/>
      <c r="CJ327" s="11"/>
      <c r="CK327" s="11"/>
      <c r="CL327" s="11"/>
      <c r="CM327" s="11"/>
      <c r="CN327" s="11"/>
      <c r="CO327" s="11"/>
      <c r="CP327" s="11"/>
      <c r="CQ327" s="11"/>
      <c r="CR327" s="11"/>
      <c r="CS327" s="11"/>
      <c r="CT327" s="11"/>
      <c r="CU327" s="11"/>
      <c r="CV327" s="11"/>
      <c r="CW327" s="11"/>
      <c r="CX327" s="11"/>
      <c r="CY327" s="11"/>
      <c r="CZ327" s="11"/>
      <c r="DA327" s="11"/>
      <c r="DB327" s="11"/>
      <c r="DC327" s="11"/>
      <c r="DD327" s="11"/>
      <c r="DE327" s="11"/>
      <c r="DF327" s="11"/>
      <c r="DG327" s="11"/>
      <c r="DH327" s="11"/>
      <c r="DI327" s="11"/>
      <c r="DJ327" s="11"/>
      <c r="DK327" s="11"/>
      <c r="DL327" s="11"/>
      <c r="DM327" s="11"/>
      <c r="DN327" s="11"/>
      <c r="DO327" s="11"/>
      <c r="DP327" s="11"/>
      <c r="DQ327" s="11"/>
      <c r="DR327" s="11"/>
      <c r="DS327" s="11"/>
      <c r="DT327" s="11"/>
      <c r="DU327" s="11"/>
      <c r="DV327" s="11"/>
      <c r="DW327" s="11"/>
      <c r="DX327" s="11"/>
      <c r="DY327" s="11"/>
      <c r="DZ327" s="11"/>
      <c r="EA327" s="11"/>
      <c r="EB327" s="11"/>
      <c r="EC327" s="11"/>
      <c r="ED327" s="11"/>
      <c r="EE327" s="11"/>
      <c r="EF327" s="11"/>
      <c r="EG327" s="11"/>
      <c r="EH327" s="11"/>
      <c r="EI327" s="11"/>
    </row>
    <row r="328" spans="1:139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  <c r="AJ328" s="11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  <c r="BA328" s="11"/>
      <c r="BB328" s="11"/>
      <c r="BC328" s="11"/>
      <c r="BD328" s="11"/>
      <c r="BE328" s="11"/>
      <c r="BF328" s="11"/>
      <c r="BG328" s="11"/>
      <c r="BH328" s="11"/>
      <c r="BI328" s="11"/>
      <c r="BJ328" s="11"/>
      <c r="BK328" s="11"/>
      <c r="BL328" s="11"/>
      <c r="BM328" s="11"/>
      <c r="BN328" s="11"/>
      <c r="BO328" s="11"/>
      <c r="BP328" s="11"/>
      <c r="BQ328" s="11"/>
      <c r="BR328" s="11"/>
      <c r="BS328" s="11"/>
      <c r="BT328" s="11"/>
      <c r="BU328" s="11"/>
      <c r="BV328" s="11"/>
      <c r="BW328" s="11"/>
      <c r="BX328" s="11"/>
      <c r="BY328" s="11"/>
      <c r="BZ328" s="11"/>
      <c r="CA328" s="11"/>
      <c r="CB328" s="11"/>
      <c r="CC328" s="11"/>
      <c r="CD328" s="11"/>
      <c r="CE328" s="11"/>
      <c r="CF328" s="11"/>
      <c r="CG328" s="11"/>
      <c r="CH328" s="11"/>
      <c r="CI328" s="11"/>
      <c r="CJ328" s="11"/>
      <c r="CK328" s="11"/>
      <c r="CL328" s="11"/>
      <c r="CM328" s="11"/>
      <c r="CN328" s="11"/>
      <c r="CO328" s="11"/>
      <c r="CP328" s="11"/>
      <c r="CQ328" s="11"/>
      <c r="CR328" s="11"/>
      <c r="CS328" s="11"/>
      <c r="CT328" s="11"/>
      <c r="CU328" s="11"/>
      <c r="CV328" s="11"/>
      <c r="CW328" s="11"/>
      <c r="CX328" s="11"/>
      <c r="CY328" s="11"/>
      <c r="CZ328" s="11"/>
      <c r="DA328" s="11"/>
      <c r="DB328" s="11"/>
      <c r="DC328" s="11"/>
      <c r="DD328" s="11"/>
      <c r="DE328" s="11"/>
      <c r="DF328" s="11"/>
      <c r="DG328" s="11"/>
      <c r="DH328" s="11"/>
      <c r="DI328" s="11"/>
      <c r="DJ328" s="11"/>
      <c r="DK328" s="11"/>
      <c r="DL328" s="11"/>
      <c r="DM328" s="11"/>
      <c r="DN328" s="11"/>
      <c r="DO328" s="11"/>
      <c r="DP328" s="11"/>
      <c r="DQ328" s="11"/>
      <c r="DR328" s="11"/>
      <c r="DS328" s="11"/>
      <c r="DT328" s="11"/>
      <c r="DU328" s="11"/>
      <c r="DV328" s="11"/>
      <c r="DW328" s="11"/>
      <c r="DX328" s="11"/>
      <c r="DY328" s="11"/>
      <c r="DZ328" s="11"/>
      <c r="EA328" s="11"/>
      <c r="EB328" s="11"/>
      <c r="EC328" s="11"/>
      <c r="ED328" s="11"/>
      <c r="EE328" s="11"/>
      <c r="EF328" s="11"/>
      <c r="EG328" s="11"/>
      <c r="EH328" s="11"/>
      <c r="EI328" s="11"/>
    </row>
    <row r="329" spans="1:139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  <c r="AJ329" s="11"/>
      <c r="AK329" s="11"/>
      <c r="AL329" s="11"/>
      <c r="AM329" s="11"/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  <c r="BA329" s="11"/>
      <c r="BB329" s="11"/>
      <c r="BC329" s="11"/>
      <c r="BD329" s="11"/>
      <c r="BE329" s="11"/>
      <c r="BF329" s="11"/>
      <c r="BG329" s="11"/>
      <c r="BH329" s="11"/>
      <c r="BI329" s="11"/>
      <c r="BJ329" s="11"/>
      <c r="BK329" s="11"/>
      <c r="BL329" s="11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  <c r="CF329" s="11"/>
      <c r="CG329" s="11"/>
      <c r="CH329" s="11"/>
      <c r="CI329" s="11"/>
      <c r="CJ329" s="11"/>
      <c r="CK329" s="11"/>
      <c r="CL329" s="11"/>
      <c r="CM329" s="11"/>
      <c r="CN329" s="11"/>
      <c r="CO329" s="11"/>
      <c r="CP329" s="11"/>
      <c r="CQ329" s="11"/>
      <c r="CR329" s="11"/>
      <c r="CS329" s="11"/>
      <c r="CT329" s="11"/>
      <c r="CU329" s="11"/>
      <c r="CV329" s="11"/>
      <c r="CW329" s="11"/>
      <c r="CX329" s="11"/>
      <c r="CY329" s="11"/>
      <c r="CZ329" s="11"/>
      <c r="DA329" s="11"/>
      <c r="DB329" s="11"/>
      <c r="DC329" s="11"/>
      <c r="DD329" s="11"/>
      <c r="DE329" s="11"/>
      <c r="DF329" s="11"/>
      <c r="DG329" s="11"/>
      <c r="DH329" s="11"/>
      <c r="DI329" s="11"/>
      <c r="DJ329" s="11"/>
      <c r="DK329" s="11"/>
      <c r="DL329" s="11"/>
      <c r="DM329" s="11"/>
      <c r="DN329" s="11"/>
      <c r="DO329" s="11"/>
      <c r="DP329" s="11"/>
      <c r="DQ329" s="11"/>
      <c r="DR329" s="11"/>
      <c r="DS329" s="11"/>
      <c r="DT329" s="11"/>
      <c r="DU329" s="11"/>
      <c r="DV329" s="11"/>
      <c r="DW329" s="11"/>
      <c r="DX329" s="11"/>
      <c r="DY329" s="11"/>
      <c r="DZ329" s="11"/>
      <c r="EA329" s="11"/>
      <c r="EB329" s="11"/>
      <c r="EC329" s="11"/>
      <c r="ED329" s="11"/>
      <c r="EE329" s="11"/>
      <c r="EF329" s="11"/>
      <c r="EG329" s="11"/>
      <c r="EH329" s="11"/>
      <c r="EI329" s="11"/>
    </row>
    <row r="330" spans="1:139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  <c r="AJ330" s="11"/>
      <c r="AK330" s="11"/>
      <c r="AL330" s="11"/>
      <c r="AM330" s="11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  <c r="AZ330" s="11"/>
      <c r="BA330" s="11"/>
      <c r="BB330" s="11"/>
      <c r="BC330" s="11"/>
      <c r="BD330" s="11"/>
      <c r="BE330" s="11"/>
      <c r="BF330" s="11"/>
      <c r="BG330" s="11"/>
      <c r="BH330" s="11"/>
      <c r="BI330" s="11"/>
      <c r="BJ330" s="11"/>
      <c r="BK330" s="11"/>
      <c r="BL330" s="11"/>
      <c r="BM330" s="11"/>
      <c r="BN330" s="11"/>
      <c r="BO330" s="11"/>
      <c r="BP330" s="11"/>
      <c r="BQ330" s="11"/>
      <c r="BR330" s="11"/>
      <c r="BS330" s="11"/>
      <c r="BT330" s="11"/>
      <c r="BU330" s="11"/>
      <c r="BV330" s="11"/>
      <c r="BW330" s="11"/>
      <c r="BX330" s="11"/>
      <c r="BY330" s="11"/>
      <c r="BZ330" s="11"/>
      <c r="CA330" s="11"/>
      <c r="CB330" s="11"/>
      <c r="CC330" s="11"/>
      <c r="CD330" s="11"/>
      <c r="CE330" s="11"/>
      <c r="CF330" s="11"/>
      <c r="CG330" s="11"/>
      <c r="CH330" s="11"/>
      <c r="CI330" s="11"/>
      <c r="CJ330" s="11"/>
      <c r="CK330" s="11"/>
      <c r="CL330" s="11"/>
      <c r="CM330" s="11"/>
      <c r="CN330" s="11"/>
      <c r="CO330" s="11"/>
      <c r="CP330" s="11"/>
      <c r="CQ330" s="11"/>
      <c r="CR330" s="11"/>
      <c r="CS330" s="11"/>
      <c r="CT330" s="11"/>
      <c r="CU330" s="11"/>
      <c r="CV330" s="11"/>
      <c r="CW330" s="11"/>
      <c r="CX330" s="11"/>
      <c r="CY330" s="11"/>
      <c r="CZ330" s="11"/>
      <c r="DA330" s="11"/>
      <c r="DB330" s="11"/>
      <c r="DC330" s="11"/>
      <c r="DD330" s="11"/>
      <c r="DE330" s="11"/>
      <c r="DF330" s="11"/>
      <c r="DG330" s="11"/>
      <c r="DH330" s="11"/>
      <c r="DI330" s="11"/>
      <c r="DJ330" s="11"/>
      <c r="DK330" s="11"/>
      <c r="DL330" s="11"/>
      <c r="DM330" s="11"/>
      <c r="DN330" s="11"/>
      <c r="DO330" s="11"/>
      <c r="DP330" s="11"/>
      <c r="DQ330" s="11"/>
      <c r="DR330" s="11"/>
      <c r="DS330" s="11"/>
      <c r="DT330" s="11"/>
      <c r="DU330" s="11"/>
      <c r="DV330" s="11"/>
      <c r="DW330" s="11"/>
      <c r="DX330" s="11"/>
      <c r="DY330" s="11"/>
      <c r="DZ330" s="11"/>
      <c r="EA330" s="11"/>
      <c r="EB330" s="11"/>
      <c r="EC330" s="11"/>
      <c r="ED330" s="11"/>
      <c r="EE330" s="11"/>
      <c r="EF330" s="11"/>
      <c r="EG330" s="11"/>
      <c r="EH330" s="11"/>
      <c r="EI330" s="11"/>
    </row>
    <row r="331" spans="1:139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  <c r="AJ331" s="11"/>
      <c r="AK331" s="11"/>
      <c r="AL331" s="11"/>
      <c r="AM331" s="11"/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  <c r="BC331" s="11"/>
      <c r="BD331" s="11"/>
      <c r="BE331" s="11"/>
      <c r="BF331" s="11"/>
      <c r="BG331" s="11"/>
      <c r="BH331" s="11"/>
      <c r="BI331" s="11"/>
      <c r="BJ331" s="11"/>
      <c r="BK331" s="11"/>
      <c r="BL331" s="11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  <c r="CR331" s="11"/>
      <c r="CS331" s="11"/>
      <c r="CT331" s="11"/>
      <c r="CU331" s="11"/>
      <c r="CV331" s="11"/>
      <c r="CW331" s="11"/>
      <c r="CX331" s="11"/>
      <c r="CY331" s="11"/>
      <c r="CZ331" s="11"/>
      <c r="DA331" s="11"/>
      <c r="DB331" s="11"/>
      <c r="DC331" s="11"/>
      <c r="DD331" s="11"/>
      <c r="DE331" s="11"/>
      <c r="DF331" s="11"/>
      <c r="DG331" s="11"/>
      <c r="DH331" s="11"/>
      <c r="DI331" s="11"/>
      <c r="DJ331" s="11"/>
      <c r="DK331" s="11"/>
      <c r="DL331" s="11"/>
      <c r="DM331" s="11"/>
      <c r="DN331" s="11"/>
      <c r="DO331" s="11"/>
      <c r="DP331" s="11"/>
      <c r="DQ331" s="11"/>
      <c r="DR331" s="11"/>
      <c r="DS331" s="11"/>
      <c r="DT331" s="11"/>
      <c r="DU331" s="11"/>
      <c r="DV331" s="11"/>
      <c r="DW331" s="11"/>
      <c r="DX331" s="11"/>
      <c r="DY331" s="11"/>
      <c r="DZ331" s="11"/>
      <c r="EA331" s="11"/>
      <c r="EB331" s="11"/>
      <c r="EC331" s="11"/>
      <c r="ED331" s="11"/>
      <c r="EE331" s="11"/>
      <c r="EF331" s="11"/>
      <c r="EG331" s="11"/>
      <c r="EH331" s="11"/>
      <c r="EI331" s="11"/>
    </row>
    <row r="332" spans="1:139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  <c r="AJ332" s="11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  <c r="AZ332" s="11"/>
      <c r="BA332" s="11"/>
      <c r="BB332" s="11"/>
      <c r="BC332" s="11"/>
      <c r="BD332" s="11"/>
      <c r="BE332" s="11"/>
      <c r="BF332" s="11"/>
      <c r="BG332" s="11"/>
      <c r="BH332" s="11"/>
      <c r="BI332" s="11"/>
      <c r="BJ332" s="11"/>
      <c r="BK332" s="11"/>
      <c r="BL332" s="11"/>
      <c r="BM332" s="11"/>
      <c r="BN332" s="11"/>
      <c r="BO332" s="11"/>
      <c r="BP332" s="11"/>
      <c r="BQ332" s="11"/>
      <c r="BR332" s="11"/>
      <c r="BS332" s="11"/>
      <c r="BT332" s="11"/>
      <c r="BU332" s="11"/>
      <c r="BV332" s="11"/>
      <c r="BW332" s="11"/>
      <c r="BX332" s="11"/>
      <c r="BY332" s="11"/>
      <c r="BZ332" s="11"/>
      <c r="CA332" s="11"/>
      <c r="CB332" s="11"/>
      <c r="CC332" s="11"/>
      <c r="CD332" s="11"/>
      <c r="CE332" s="11"/>
      <c r="CF332" s="11"/>
      <c r="CG332" s="11"/>
      <c r="CH332" s="11"/>
      <c r="CI332" s="11"/>
      <c r="CJ332" s="11"/>
      <c r="CK332" s="11"/>
      <c r="CL332" s="11"/>
      <c r="CM332" s="11"/>
      <c r="CN332" s="11"/>
      <c r="CO332" s="11"/>
      <c r="CP332" s="11"/>
      <c r="CQ332" s="11"/>
      <c r="CR332" s="11"/>
      <c r="CS332" s="11"/>
      <c r="CT332" s="11"/>
      <c r="CU332" s="11"/>
      <c r="CV332" s="11"/>
      <c r="CW332" s="11"/>
      <c r="CX332" s="11"/>
      <c r="CY332" s="11"/>
      <c r="CZ332" s="11"/>
      <c r="DA332" s="11"/>
      <c r="DB332" s="11"/>
      <c r="DC332" s="11"/>
      <c r="DD332" s="11"/>
      <c r="DE332" s="11"/>
      <c r="DF332" s="11"/>
      <c r="DG332" s="11"/>
      <c r="DH332" s="11"/>
      <c r="DI332" s="11"/>
      <c r="DJ332" s="11"/>
      <c r="DK332" s="11"/>
      <c r="DL332" s="11"/>
      <c r="DM332" s="11"/>
      <c r="DN332" s="11"/>
      <c r="DO332" s="11"/>
      <c r="DP332" s="11"/>
      <c r="DQ332" s="11"/>
      <c r="DR332" s="11"/>
      <c r="DS332" s="11"/>
      <c r="DT332" s="11"/>
      <c r="DU332" s="11"/>
      <c r="DV332" s="11"/>
      <c r="DW332" s="11"/>
      <c r="DX332" s="11"/>
      <c r="DY332" s="11"/>
      <c r="DZ332" s="11"/>
      <c r="EA332" s="11"/>
      <c r="EB332" s="11"/>
      <c r="EC332" s="11"/>
      <c r="ED332" s="11"/>
      <c r="EE332" s="11"/>
      <c r="EF332" s="11"/>
      <c r="EG332" s="11"/>
      <c r="EH332" s="11"/>
      <c r="EI332" s="11"/>
    </row>
    <row r="333" spans="1:139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  <c r="AJ333" s="11"/>
      <c r="AK333" s="11"/>
      <c r="AL333" s="11"/>
      <c r="AM333" s="11"/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  <c r="AZ333" s="11"/>
      <c r="BA333" s="11"/>
      <c r="BB333" s="11"/>
      <c r="BC333" s="11"/>
      <c r="BD333" s="11"/>
      <c r="BE333" s="11"/>
      <c r="BF333" s="11"/>
      <c r="BG333" s="11"/>
      <c r="BH333" s="11"/>
      <c r="BI333" s="11"/>
      <c r="BJ333" s="11"/>
      <c r="BK333" s="11"/>
      <c r="BL333" s="11"/>
      <c r="BM333" s="11"/>
      <c r="BN333" s="11"/>
      <c r="BO333" s="11"/>
      <c r="BP333" s="11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  <c r="CC333" s="11"/>
      <c r="CD333" s="11"/>
      <c r="CE333" s="11"/>
      <c r="CF333" s="11"/>
      <c r="CG333" s="11"/>
      <c r="CH333" s="11"/>
      <c r="CI333" s="11"/>
      <c r="CJ333" s="11"/>
      <c r="CK333" s="11"/>
      <c r="CL333" s="11"/>
      <c r="CM333" s="11"/>
      <c r="CN333" s="11"/>
      <c r="CO333" s="11"/>
      <c r="CP333" s="11"/>
      <c r="CQ333" s="11"/>
      <c r="CR333" s="11"/>
      <c r="CS333" s="11"/>
      <c r="CT333" s="11"/>
      <c r="CU333" s="11"/>
      <c r="CV333" s="11"/>
      <c r="CW333" s="11"/>
      <c r="CX333" s="11"/>
      <c r="CY333" s="11"/>
      <c r="CZ333" s="11"/>
      <c r="DA333" s="11"/>
      <c r="DB333" s="11"/>
      <c r="DC333" s="11"/>
      <c r="DD333" s="11"/>
      <c r="DE333" s="11"/>
      <c r="DF333" s="11"/>
      <c r="DG333" s="11"/>
      <c r="DH333" s="11"/>
      <c r="DI333" s="11"/>
      <c r="DJ333" s="11"/>
      <c r="DK333" s="11"/>
      <c r="DL333" s="11"/>
      <c r="DM333" s="11"/>
      <c r="DN333" s="11"/>
      <c r="DO333" s="11"/>
      <c r="DP333" s="11"/>
      <c r="DQ333" s="11"/>
      <c r="DR333" s="11"/>
      <c r="DS333" s="11"/>
      <c r="DT333" s="11"/>
      <c r="DU333" s="11"/>
      <c r="DV333" s="11"/>
      <c r="DW333" s="11"/>
      <c r="DX333" s="11"/>
      <c r="DY333" s="11"/>
      <c r="DZ333" s="11"/>
      <c r="EA333" s="11"/>
      <c r="EB333" s="11"/>
      <c r="EC333" s="11"/>
      <c r="ED333" s="11"/>
      <c r="EE333" s="11"/>
      <c r="EF333" s="11"/>
      <c r="EG333" s="11"/>
      <c r="EH333" s="11"/>
      <c r="EI333" s="11"/>
    </row>
    <row r="334" spans="1:139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  <c r="AJ334" s="11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  <c r="AZ334" s="11"/>
      <c r="BA334" s="11"/>
      <c r="BB334" s="11"/>
      <c r="BC334" s="11"/>
      <c r="BD334" s="11"/>
      <c r="BE334" s="11"/>
      <c r="BF334" s="11"/>
      <c r="BG334" s="11"/>
      <c r="BH334" s="11"/>
      <c r="BI334" s="11"/>
      <c r="BJ334" s="11"/>
      <c r="BK334" s="11"/>
      <c r="BL334" s="11"/>
      <c r="BM334" s="11"/>
      <c r="BN334" s="11"/>
      <c r="BO334" s="11"/>
      <c r="BP334" s="11"/>
      <c r="BQ334" s="11"/>
      <c r="BR334" s="11"/>
      <c r="BS334" s="11"/>
      <c r="BT334" s="11"/>
      <c r="BU334" s="11"/>
      <c r="BV334" s="11"/>
      <c r="BW334" s="11"/>
      <c r="BX334" s="11"/>
      <c r="BY334" s="11"/>
      <c r="BZ334" s="11"/>
      <c r="CA334" s="11"/>
      <c r="CB334" s="11"/>
      <c r="CC334" s="11"/>
      <c r="CD334" s="11"/>
      <c r="CE334" s="11"/>
      <c r="CF334" s="11"/>
      <c r="CG334" s="11"/>
      <c r="CH334" s="11"/>
      <c r="CI334" s="11"/>
      <c r="CJ334" s="11"/>
      <c r="CK334" s="11"/>
      <c r="CL334" s="11"/>
      <c r="CM334" s="11"/>
      <c r="CN334" s="11"/>
      <c r="CO334" s="11"/>
      <c r="CP334" s="11"/>
      <c r="CQ334" s="11"/>
      <c r="CR334" s="11"/>
      <c r="CS334" s="11"/>
      <c r="CT334" s="11"/>
      <c r="CU334" s="11"/>
      <c r="CV334" s="11"/>
      <c r="CW334" s="11"/>
      <c r="CX334" s="11"/>
      <c r="CY334" s="11"/>
      <c r="CZ334" s="11"/>
      <c r="DA334" s="11"/>
      <c r="DB334" s="11"/>
      <c r="DC334" s="11"/>
      <c r="DD334" s="11"/>
      <c r="DE334" s="11"/>
      <c r="DF334" s="11"/>
      <c r="DG334" s="11"/>
      <c r="DH334" s="11"/>
      <c r="DI334" s="11"/>
      <c r="DJ334" s="11"/>
      <c r="DK334" s="11"/>
      <c r="DL334" s="11"/>
      <c r="DM334" s="11"/>
      <c r="DN334" s="11"/>
      <c r="DO334" s="11"/>
      <c r="DP334" s="11"/>
      <c r="DQ334" s="11"/>
      <c r="DR334" s="11"/>
      <c r="DS334" s="11"/>
      <c r="DT334" s="11"/>
      <c r="DU334" s="11"/>
      <c r="DV334" s="11"/>
      <c r="DW334" s="11"/>
      <c r="DX334" s="11"/>
      <c r="DY334" s="11"/>
      <c r="DZ334" s="11"/>
      <c r="EA334" s="11"/>
      <c r="EB334" s="11"/>
      <c r="EC334" s="11"/>
      <c r="ED334" s="11"/>
      <c r="EE334" s="11"/>
      <c r="EF334" s="11"/>
      <c r="EG334" s="11"/>
      <c r="EH334" s="11"/>
      <c r="EI334" s="11"/>
    </row>
    <row r="335" spans="1:139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  <c r="AJ335" s="11"/>
      <c r="AK335" s="11"/>
      <c r="AL335" s="11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  <c r="AZ335" s="11"/>
      <c r="BA335" s="11"/>
      <c r="BB335" s="11"/>
      <c r="BC335" s="11"/>
      <c r="BD335" s="11"/>
      <c r="BE335" s="11"/>
      <c r="BF335" s="11"/>
      <c r="BG335" s="11"/>
      <c r="BH335" s="11"/>
      <c r="BI335" s="11"/>
      <c r="BJ335" s="11"/>
      <c r="BK335" s="11"/>
      <c r="BL335" s="11"/>
      <c r="BM335" s="11"/>
      <c r="BN335" s="11"/>
      <c r="BO335" s="11"/>
      <c r="BP335" s="11"/>
      <c r="BQ335" s="11"/>
      <c r="BR335" s="11"/>
      <c r="BS335" s="11"/>
      <c r="BT335" s="11"/>
      <c r="BU335" s="11"/>
      <c r="BV335" s="11"/>
      <c r="BW335" s="11"/>
      <c r="BX335" s="11"/>
      <c r="BY335" s="11"/>
      <c r="BZ335" s="11"/>
      <c r="CA335" s="11"/>
      <c r="CB335" s="11"/>
      <c r="CC335" s="11"/>
      <c r="CD335" s="11"/>
      <c r="CE335" s="11"/>
      <c r="CF335" s="11"/>
      <c r="CG335" s="11"/>
      <c r="CH335" s="11"/>
      <c r="CI335" s="11"/>
      <c r="CJ335" s="11"/>
      <c r="CK335" s="11"/>
      <c r="CL335" s="11"/>
      <c r="CM335" s="11"/>
      <c r="CN335" s="11"/>
      <c r="CO335" s="11"/>
      <c r="CP335" s="11"/>
      <c r="CQ335" s="11"/>
      <c r="CR335" s="11"/>
      <c r="CS335" s="11"/>
      <c r="CT335" s="11"/>
      <c r="CU335" s="11"/>
      <c r="CV335" s="11"/>
      <c r="CW335" s="11"/>
      <c r="CX335" s="11"/>
      <c r="CY335" s="11"/>
      <c r="CZ335" s="11"/>
      <c r="DA335" s="11"/>
      <c r="DB335" s="11"/>
      <c r="DC335" s="11"/>
      <c r="DD335" s="11"/>
      <c r="DE335" s="11"/>
      <c r="DF335" s="11"/>
      <c r="DG335" s="11"/>
      <c r="DH335" s="11"/>
      <c r="DI335" s="11"/>
      <c r="DJ335" s="11"/>
      <c r="DK335" s="11"/>
      <c r="DL335" s="11"/>
      <c r="DM335" s="11"/>
      <c r="DN335" s="11"/>
      <c r="DO335" s="11"/>
      <c r="DP335" s="11"/>
      <c r="DQ335" s="11"/>
      <c r="DR335" s="11"/>
      <c r="DS335" s="11"/>
      <c r="DT335" s="11"/>
      <c r="DU335" s="11"/>
      <c r="DV335" s="11"/>
      <c r="DW335" s="11"/>
      <c r="DX335" s="11"/>
      <c r="DY335" s="11"/>
      <c r="DZ335" s="11"/>
      <c r="EA335" s="11"/>
      <c r="EB335" s="11"/>
      <c r="EC335" s="11"/>
      <c r="ED335" s="11"/>
      <c r="EE335" s="11"/>
      <c r="EF335" s="11"/>
      <c r="EG335" s="11"/>
      <c r="EH335" s="11"/>
      <c r="EI335" s="11"/>
    </row>
    <row r="336" spans="1:139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  <c r="AJ336" s="11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  <c r="AZ336" s="11"/>
      <c r="BA336" s="11"/>
      <c r="BB336" s="11"/>
      <c r="BC336" s="11"/>
      <c r="BD336" s="11"/>
      <c r="BE336" s="11"/>
      <c r="BF336" s="11"/>
      <c r="BG336" s="11"/>
      <c r="BH336" s="11"/>
      <c r="BI336" s="11"/>
      <c r="BJ336" s="11"/>
      <c r="BK336" s="11"/>
      <c r="BL336" s="11"/>
      <c r="BM336" s="11"/>
      <c r="BN336" s="11"/>
      <c r="BO336" s="11"/>
      <c r="BP336" s="11"/>
      <c r="BQ336" s="11"/>
      <c r="BR336" s="11"/>
      <c r="BS336" s="11"/>
      <c r="BT336" s="11"/>
      <c r="BU336" s="11"/>
      <c r="BV336" s="11"/>
      <c r="BW336" s="11"/>
      <c r="BX336" s="11"/>
      <c r="BY336" s="11"/>
      <c r="BZ336" s="11"/>
      <c r="CA336" s="11"/>
      <c r="CB336" s="11"/>
      <c r="CC336" s="11"/>
      <c r="CD336" s="11"/>
      <c r="CE336" s="11"/>
      <c r="CF336" s="11"/>
      <c r="CG336" s="11"/>
      <c r="CH336" s="11"/>
      <c r="CI336" s="11"/>
      <c r="CJ336" s="11"/>
      <c r="CK336" s="11"/>
      <c r="CL336" s="11"/>
      <c r="CM336" s="11"/>
      <c r="CN336" s="11"/>
      <c r="CO336" s="11"/>
      <c r="CP336" s="11"/>
      <c r="CQ336" s="11"/>
      <c r="CR336" s="11"/>
      <c r="CS336" s="11"/>
      <c r="CT336" s="11"/>
      <c r="CU336" s="11"/>
      <c r="CV336" s="11"/>
      <c r="CW336" s="11"/>
      <c r="CX336" s="11"/>
      <c r="CY336" s="11"/>
      <c r="CZ336" s="11"/>
      <c r="DA336" s="11"/>
      <c r="DB336" s="11"/>
      <c r="DC336" s="11"/>
      <c r="DD336" s="11"/>
      <c r="DE336" s="11"/>
      <c r="DF336" s="11"/>
      <c r="DG336" s="11"/>
      <c r="DH336" s="11"/>
      <c r="DI336" s="11"/>
      <c r="DJ336" s="11"/>
      <c r="DK336" s="11"/>
      <c r="DL336" s="11"/>
      <c r="DM336" s="11"/>
      <c r="DN336" s="11"/>
      <c r="DO336" s="11"/>
      <c r="DP336" s="11"/>
      <c r="DQ336" s="11"/>
      <c r="DR336" s="11"/>
      <c r="DS336" s="11"/>
      <c r="DT336" s="11"/>
      <c r="DU336" s="11"/>
      <c r="DV336" s="11"/>
      <c r="DW336" s="11"/>
      <c r="DX336" s="11"/>
      <c r="DY336" s="11"/>
      <c r="DZ336" s="11"/>
      <c r="EA336" s="11"/>
      <c r="EB336" s="11"/>
      <c r="EC336" s="11"/>
      <c r="ED336" s="11"/>
      <c r="EE336" s="11"/>
      <c r="EF336" s="11"/>
      <c r="EG336" s="11"/>
      <c r="EH336" s="11"/>
      <c r="EI336" s="11"/>
    </row>
    <row r="337" spans="1:139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  <c r="AJ337" s="11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  <c r="AZ337" s="11"/>
      <c r="BA337" s="11"/>
      <c r="BB337" s="11"/>
      <c r="BC337" s="11"/>
      <c r="BD337" s="11"/>
      <c r="BE337" s="11"/>
      <c r="BF337" s="11"/>
      <c r="BG337" s="11"/>
      <c r="BH337" s="11"/>
      <c r="BI337" s="11"/>
      <c r="BJ337" s="11"/>
      <c r="BK337" s="11"/>
      <c r="BL337" s="11"/>
      <c r="BM337" s="11"/>
      <c r="BN337" s="11"/>
      <c r="BO337" s="11"/>
      <c r="BP337" s="11"/>
      <c r="BQ337" s="11"/>
      <c r="BR337" s="11"/>
      <c r="BS337" s="11"/>
      <c r="BT337" s="11"/>
      <c r="BU337" s="11"/>
      <c r="BV337" s="11"/>
      <c r="BW337" s="11"/>
      <c r="BX337" s="11"/>
      <c r="BY337" s="11"/>
      <c r="BZ337" s="11"/>
      <c r="CA337" s="11"/>
      <c r="CB337" s="11"/>
      <c r="CC337" s="11"/>
      <c r="CD337" s="11"/>
      <c r="CE337" s="11"/>
      <c r="CF337" s="11"/>
      <c r="CG337" s="11"/>
      <c r="CH337" s="11"/>
      <c r="CI337" s="11"/>
      <c r="CJ337" s="11"/>
      <c r="CK337" s="11"/>
      <c r="CL337" s="11"/>
      <c r="CM337" s="11"/>
      <c r="CN337" s="11"/>
      <c r="CO337" s="11"/>
      <c r="CP337" s="11"/>
      <c r="CQ337" s="11"/>
      <c r="CR337" s="11"/>
      <c r="CS337" s="11"/>
      <c r="CT337" s="11"/>
      <c r="CU337" s="11"/>
      <c r="CV337" s="11"/>
      <c r="CW337" s="11"/>
      <c r="CX337" s="11"/>
      <c r="CY337" s="11"/>
      <c r="CZ337" s="11"/>
      <c r="DA337" s="11"/>
      <c r="DB337" s="11"/>
      <c r="DC337" s="11"/>
      <c r="DD337" s="11"/>
      <c r="DE337" s="11"/>
      <c r="DF337" s="11"/>
      <c r="DG337" s="11"/>
      <c r="DH337" s="11"/>
      <c r="DI337" s="11"/>
      <c r="DJ337" s="11"/>
      <c r="DK337" s="11"/>
      <c r="DL337" s="11"/>
      <c r="DM337" s="11"/>
      <c r="DN337" s="11"/>
      <c r="DO337" s="11"/>
      <c r="DP337" s="11"/>
      <c r="DQ337" s="11"/>
      <c r="DR337" s="11"/>
      <c r="DS337" s="11"/>
      <c r="DT337" s="11"/>
      <c r="DU337" s="11"/>
      <c r="DV337" s="11"/>
      <c r="DW337" s="11"/>
      <c r="DX337" s="11"/>
      <c r="DY337" s="11"/>
      <c r="DZ337" s="11"/>
      <c r="EA337" s="11"/>
      <c r="EB337" s="11"/>
      <c r="EC337" s="11"/>
      <c r="ED337" s="11"/>
      <c r="EE337" s="11"/>
      <c r="EF337" s="11"/>
      <c r="EG337" s="11"/>
      <c r="EH337" s="11"/>
      <c r="EI337" s="11"/>
    </row>
    <row r="338" spans="1:139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  <c r="AJ338" s="11"/>
      <c r="AK338" s="11"/>
      <c r="AL338" s="11"/>
      <c r="AM338" s="11"/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  <c r="AZ338" s="11"/>
      <c r="BA338" s="11"/>
      <c r="BB338" s="11"/>
      <c r="BC338" s="11"/>
      <c r="BD338" s="11"/>
      <c r="BE338" s="11"/>
      <c r="BF338" s="11"/>
      <c r="BG338" s="11"/>
      <c r="BH338" s="11"/>
      <c r="BI338" s="11"/>
      <c r="BJ338" s="11"/>
      <c r="BK338" s="11"/>
      <c r="BL338" s="11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  <c r="CD338" s="11"/>
      <c r="CE338" s="11"/>
      <c r="CF338" s="11"/>
      <c r="CG338" s="11"/>
      <c r="CH338" s="11"/>
      <c r="CI338" s="11"/>
      <c r="CJ338" s="11"/>
      <c r="CK338" s="11"/>
      <c r="CL338" s="11"/>
      <c r="CM338" s="11"/>
      <c r="CN338" s="11"/>
      <c r="CO338" s="11"/>
      <c r="CP338" s="11"/>
      <c r="CQ338" s="11"/>
      <c r="CR338" s="11"/>
      <c r="CS338" s="11"/>
      <c r="CT338" s="11"/>
      <c r="CU338" s="11"/>
      <c r="CV338" s="11"/>
      <c r="CW338" s="11"/>
      <c r="CX338" s="11"/>
      <c r="CY338" s="11"/>
      <c r="CZ338" s="11"/>
      <c r="DA338" s="11"/>
      <c r="DB338" s="11"/>
      <c r="DC338" s="11"/>
      <c r="DD338" s="11"/>
      <c r="DE338" s="11"/>
      <c r="DF338" s="11"/>
      <c r="DG338" s="11"/>
      <c r="DH338" s="11"/>
      <c r="DI338" s="11"/>
      <c r="DJ338" s="11"/>
      <c r="DK338" s="11"/>
      <c r="DL338" s="11"/>
      <c r="DM338" s="11"/>
      <c r="DN338" s="11"/>
      <c r="DO338" s="11"/>
      <c r="DP338" s="11"/>
      <c r="DQ338" s="11"/>
      <c r="DR338" s="11"/>
      <c r="DS338" s="11"/>
      <c r="DT338" s="11"/>
      <c r="DU338" s="11"/>
      <c r="DV338" s="11"/>
      <c r="DW338" s="11"/>
      <c r="DX338" s="11"/>
      <c r="DY338" s="11"/>
      <c r="DZ338" s="11"/>
      <c r="EA338" s="11"/>
      <c r="EB338" s="11"/>
      <c r="EC338" s="11"/>
      <c r="ED338" s="11"/>
      <c r="EE338" s="11"/>
      <c r="EF338" s="11"/>
      <c r="EG338" s="11"/>
      <c r="EH338" s="11"/>
      <c r="EI338" s="11"/>
    </row>
    <row r="339" spans="1:139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  <c r="AJ339" s="11"/>
      <c r="AK339" s="11"/>
      <c r="AL339" s="11"/>
      <c r="AM339" s="11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  <c r="AZ339" s="11"/>
      <c r="BA339" s="11"/>
      <c r="BB339" s="11"/>
      <c r="BC339" s="11"/>
      <c r="BD339" s="11"/>
      <c r="BE339" s="11"/>
      <c r="BF339" s="11"/>
      <c r="BG339" s="11"/>
      <c r="BH339" s="11"/>
      <c r="BI339" s="11"/>
      <c r="BJ339" s="11"/>
      <c r="BK339" s="11"/>
      <c r="BL339" s="11"/>
      <c r="BM339" s="11"/>
      <c r="BN339" s="11"/>
      <c r="BO339" s="11"/>
      <c r="BP339" s="11"/>
      <c r="BQ339" s="11"/>
      <c r="BR339" s="11"/>
      <c r="BS339" s="11"/>
      <c r="BT339" s="11"/>
      <c r="BU339" s="11"/>
      <c r="BV339" s="11"/>
      <c r="BW339" s="11"/>
      <c r="BX339" s="11"/>
      <c r="BY339" s="11"/>
      <c r="BZ339" s="11"/>
      <c r="CA339" s="11"/>
      <c r="CB339" s="11"/>
      <c r="CC339" s="11"/>
      <c r="CD339" s="11"/>
      <c r="CE339" s="11"/>
      <c r="CF339" s="11"/>
      <c r="CG339" s="11"/>
      <c r="CH339" s="11"/>
      <c r="CI339" s="11"/>
      <c r="CJ339" s="11"/>
      <c r="CK339" s="11"/>
      <c r="CL339" s="11"/>
      <c r="CM339" s="11"/>
      <c r="CN339" s="11"/>
      <c r="CO339" s="11"/>
      <c r="CP339" s="11"/>
      <c r="CQ339" s="11"/>
      <c r="CR339" s="11"/>
      <c r="CS339" s="11"/>
      <c r="CT339" s="11"/>
      <c r="CU339" s="11"/>
      <c r="CV339" s="11"/>
      <c r="CW339" s="11"/>
      <c r="CX339" s="11"/>
      <c r="CY339" s="11"/>
      <c r="CZ339" s="11"/>
      <c r="DA339" s="11"/>
      <c r="DB339" s="11"/>
      <c r="DC339" s="11"/>
      <c r="DD339" s="11"/>
      <c r="DE339" s="11"/>
      <c r="DF339" s="11"/>
      <c r="DG339" s="11"/>
      <c r="DH339" s="11"/>
      <c r="DI339" s="11"/>
      <c r="DJ339" s="11"/>
      <c r="DK339" s="11"/>
      <c r="DL339" s="11"/>
      <c r="DM339" s="11"/>
      <c r="DN339" s="11"/>
      <c r="DO339" s="11"/>
      <c r="DP339" s="11"/>
      <c r="DQ339" s="11"/>
      <c r="DR339" s="11"/>
      <c r="DS339" s="11"/>
      <c r="DT339" s="11"/>
      <c r="DU339" s="11"/>
      <c r="DV339" s="11"/>
      <c r="DW339" s="11"/>
      <c r="DX339" s="11"/>
      <c r="DY339" s="11"/>
      <c r="DZ339" s="11"/>
      <c r="EA339" s="11"/>
      <c r="EB339" s="11"/>
      <c r="EC339" s="11"/>
      <c r="ED339" s="11"/>
      <c r="EE339" s="11"/>
      <c r="EF339" s="11"/>
      <c r="EG339" s="11"/>
      <c r="EH339" s="11"/>
      <c r="EI339" s="11"/>
    </row>
    <row r="340" spans="1:139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  <c r="AJ340" s="11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  <c r="AZ340" s="11"/>
      <c r="BA340" s="11"/>
      <c r="BB340" s="11"/>
      <c r="BC340" s="11"/>
      <c r="BD340" s="11"/>
      <c r="BE340" s="11"/>
      <c r="BF340" s="11"/>
      <c r="BG340" s="11"/>
      <c r="BH340" s="11"/>
      <c r="BI340" s="11"/>
      <c r="BJ340" s="11"/>
      <c r="BK340" s="11"/>
      <c r="BL340" s="11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  <c r="CD340" s="11"/>
      <c r="CE340" s="11"/>
      <c r="CF340" s="11"/>
      <c r="CG340" s="11"/>
      <c r="CH340" s="11"/>
      <c r="CI340" s="11"/>
      <c r="CJ340" s="11"/>
      <c r="CK340" s="11"/>
      <c r="CL340" s="11"/>
      <c r="CM340" s="11"/>
      <c r="CN340" s="11"/>
      <c r="CO340" s="11"/>
      <c r="CP340" s="11"/>
      <c r="CQ340" s="11"/>
      <c r="CR340" s="11"/>
      <c r="CS340" s="11"/>
      <c r="CT340" s="11"/>
      <c r="CU340" s="11"/>
      <c r="CV340" s="11"/>
      <c r="CW340" s="11"/>
      <c r="CX340" s="11"/>
      <c r="CY340" s="11"/>
      <c r="CZ340" s="11"/>
      <c r="DA340" s="11"/>
      <c r="DB340" s="11"/>
      <c r="DC340" s="11"/>
      <c r="DD340" s="11"/>
      <c r="DE340" s="11"/>
      <c r="DF340" s="11"/>
      <c r="DG340" s="11"/>
      <c r="DH340" s="11"/>
      <c r="DI340" s="11"/>
      <c r="DJ340" s="11"/>
      <c r="DK340" s="11"/>
      <c r="DL340" s="11"/>
      <c r="DM340" s="11"/>
      <c r="DN340" s="11"/>
      <c r="DO340" s="11"/>
      <c r="DP340" s="11"/>
      <c r="DQ340" s="11"/>
      <c r="DR340" s="11"/>
      <c r="DS340" s="11"/>
      <c r="DT340" s="11"/>
      <c r="DU340" s="11"/>
      <c r="DV340" s="11"/>
      <c r="DW340" s="11"/>
      <c r="DX340" s="11"/>
      <c r="DY340" s="11"/>
      <c r="DZ340" s="11"/>
      <c r="EA340" s="11"/>
      <c r="EB340" s="11"/>
      <c r="EC340" s="11"/>
      <c r="ED340" s="11"/>
      <c r="EE340" s="11"/>
      <c r="EF340" s="11"/>
      <c r="EG340" s="11"/>
      <c r="EH340" s="11"/>
      <c r="EI340" s="11"/>
    </row>
    <row r="341" spans="1:139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  <c r="BI341" s="11"/>
      <c r="BJ341" s="11"/>
      <c r="BK341" s="11"/>
      <c r="BL341" s="11"/>
      <c r="BM341" s="11"/>
      <c r="BN341" s="11"/>
      <c r="BO341" s="11"/>
      <c r="BP341" s="11"/>
      <c r="BQ341" s="11"/>
      <c r="BR341" s="11"/>
      <c r="BS341" s="11"/>
      <c r="BT341" s="11"/>
      <c r="BU341" s="11"/>
      <c r="BV341" s="11"/>
      <c r="BW341" s="11"/>
      <c r="BX341" s="11"/>
      <c r="BY341" s="11"/>
      <c r="BZ341" s="11"/>
      <c r="CA341" s="11"/>
      <c r="CB341" s="11"/>
      <c r="CC341" s="11"/>
      <c r="CD341" s="11"/>
      <c r="CE341" s="11"/>
      <c r="CF341" s="11"/>
      <c r="CG341" s="11"/>
      <c r="CH341" s="11"/>
      <c r="CI341" s="11"/>
      <c r="CJ341" s="11"/>
      <c r="CK341" s="11"/>
      <c r="CL341" s="11"/>
      <c r="CM341" s="11"/>
      <c r="CN341" s="11"/>
      <c r="CO341" s="11"/>
      <c r="CP341" s="11"/>
      <c r="CQ341" s="11"/>
      <c r="CR341" s="11"/>
      <c r="CS341" s="11"/>
      <c r="CT341" s="11"/>
      <c r="CU341" s="11"/>
      <c r="CV341" s="11"/>
      <c r="CW341" s="11"/>
      <c r="CX341" s="11"/>
      <c r="CY341" s="11"/>
      <c r="CZ341" s="11"/>
      <c r="DA341" s="11"/>
      <c r="DB341" s="11"/>
      <c r="DC341" s="11"/>
      <c r="DD341" s="11"/>
      <c r="DE341" s="11"/>
      <c r="DF341" s="11"/>
      <c r="DG341" s="11"/>
      <c r="DH341" s="11"/>
      <c r="DI341" s="11"/>
      <c r="DJ341" s="11"/>
      <c r="DK341" s="11"/>
      <c r="DL341" s="11"/>
      <c r="DM341" s="11"/>
      <c r="DN341" s="11"/>
      <c r="DO341" s="11"/>
      <c r="DP341" s="11"/>
      <c r="DQ341" s="11"/>
      <c r="DR341" s="11"/>
      <c r="DS341" s="11"/>
      <c r="DT341" s="11"/>
      <c r="DU341" s="11"/>
      <c r="DV341" s="11"/>
      <c r="DW341" s="11"/>
      <c r="DX341" s="11"/>
      <c r="DY341" s="11"/>
      <c r="DZ341" s="11"/>
      <c r="EA341" s="11"/>
      <c r="EB341" s="11"/>
      <c r="EC341" s="11"/>
      <c r="ED341" s="11"/>
      <c r="EE341" s="11"/>
      <c r="EF341" s="11"/>
      <c r="EG341" s="11"/>
      <c r="EH341" s="11"/>
      <c r="EI341" s="11"/>
    </row>
    <row r="342" spans="1:139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  <c r="AJ342" s="11"/>
      <c r="AK342" s="11"/>
      <c r="AL342" s="11"/>
      <c r="AM342" s="11"/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  <c r="AZ342" s="11"/>
      <c r="BA342" s="11"/>
      <c r="BB342" s="11"/>
      <c r="BC342" s="11"/>
      <c r="BD342" s="11"/>
      <c r="BE342" s="11"/>
      <c r="BF342" s="11"/>
      <c r="BG342" s="11"/>
      <c r="BH342" s="11"/>
      <c r="BI342" s="11"/>
      <c r="BJ342" s="11"/>
      <c r="BK342" s="11"/>
      <c r="BL342" s="11"/>
      <c r="BM342" s="11"/>
      <c r="BN342" s="11"/>
      <c r="BO342" s="11"/>
      <c r="BP342" s="11"/>
      <c r="BQ342" s="11"/>
      <c r="BR342" s="11"/>
      <c r="BS342" s="11"/>
      <c r="BT342" s="11"/>
      <c r="BU342" s="11"/>
      <c r="BV342" s="11"/>
      <c r="BW342" s="11"/>
      <c r="BX342" s="11"/>
      <c r="BY342" s="11"/>
      <c r="BZ342" s="11"/>
      <c r="CA342" s="11"/>
      <c r="CB342" s="11"/>
      <c r="CC342" s="11"/>
      <c r="CD342" s="11"/>
      <c r="CE342" s="11"/>
      <c r="CF342" s="11"/>
      <c r="CG342" s="11"/>
      <c r="CH342" s="11"/>
      <c r="CI342" s="11"/>
      <c r="CJ342" s="11"/>
      <c r="CK342" s="11"/>
      <c r="CL342" s="11"/>
      <c r="CM342" s="11"/>
      <c r="CN342" s="11"/>
      <c r="CO342" s="11"/>
      <c r="CP342" s="11"/>
      <c r="CQ342" s="11"/>
      <c r="CR342" s="11"/>
      <c r="CS342" s="11"/>
      <c r="CT342" s="11"/>
      <c r="CU342" s="11"/>
      <c r="CV342" s="11"/>
      <c r="CW342" s="11"/>
      <c r="CX342" s="11"/>
      <c r="CY342" s="11"/>
      <c r="CZ342" s="11"/>
      <c r="DA342" s="11"/>
      <c r="DB342" s="11"/>
      <c r="DC342" s="11"/>
      <c r="DD342" s="11"/>
      <c r="DE342" s="11"/>
      <c r="DF342" s="11"/>
      <c r="DG342" s="11"/>
      <c r="DH342" s="11"/>
      <c r="DI342" s="11"/>
      <c r="DJ342" s="11"/>
      <c r="DK342" s="11"/>
      <c r="DL342" s="11"/>
      <c r="DM342" s="11"/>
      <c r="DN342" s="11"/>
      <c r="DO342" s="11"/>
      <c r="DP342" s="11"/>
      <c r="DQ342" s="11"/>
      <c r="DR342" s="11"/>
      <c r="DS342" s="11"/>
      <c r="DT342" s="11"/>
      <c r="DU342" s="11"/>
      <c r="DV342" s="11"/>
      <c r="DW342" s="11"/>
      <c r="DX342" s="11"/>
      <c r="DY342" s="11"/>
      <c r="DZ342" s="11"/>
      <c r="EA342" s="11"/>
      <c r="EB342" s="11"/>
      <c r="EC342" s="11"/>
      <c r="ED342" s="11"/>
      <c r="EE342" s="11"/>
      <c r="EF342" s="11"/>
      <c r="EG342" s="11"/>
      <c r="EH342" s="11"/>
      <c r="EI342" s="11"/>
    </row>
    <row r="343" spans="1:139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  <c r="AJ343" s="11"/>
      <c r="AK343" s="11"/>
      <c r="AL343" s="11"/>
      <c r="AM343" s="11"/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  <c r="AZ343" s="11"/>
      <c r="BA343" s="11"/>
      <c r="BB343" s="11"/>
      <c r="BC343" s="11"/>
      <c r="BD343" s="11"/>
      <c r="BE343" s="11"/>
      <c r="BF343" s="11"/>
      <c r="BG343" s="11"/>
      <c r="BH343" s="11"/>
      <c r="BI343" s="11"/>
      <c r="BJ343" s="11"/>
      <c r="BK343" s="11"/>
      <c r="BL343" s="11"/>
      <c r="BM343" s="11"/>
      <c r="BN343" s="11"/>
      <c r="BO343" s="11"/>
      <c r="BP343" s="11"/>
      <c r="BQ343" s="11"/>
      <c r="BR343" s="11"/>
      <c r="BS343" s="11"/>
      <c r="BT343" s="11"/>
      <c r="BU343" s="11"/>
      <c r="BV343" s="11"/>
      <c r="BW343" s="11"/>
      <c r="BX343" s="11"/>
      <c r="BY343" s="11"/>
      <c r="BZ343" s="11"/>
      <c r="CA343" s="11"/>
      <c r="CB343" s="11"/>
      <c r="CC343" s="11"/>
      <c r="CD343" s="11"/>
      <c r="CE343" s="11"/>
      <c r="CF343" s="11"/>
      <c r="CG343" s="11"/>
      <c r="CH343" s="11"/>
      <c r="CI343" s="11"/>
      <c r="CJ343" s="11"/>
      <c r="CK343" s="11"/>
      <c r="CL343" s="11"/>
      <c r="CM343" s="11"/>
      <c r="CN343" s="11"/>
      <c r="CO343" s="11"/>
      <c r="CP343" s="11"/>
      <c r="CQ343" s="11"/>
      <c r="CR343" s="11"/>
      <c r="CS343" s="11"/>
      <c r="CT343" s="11"/>
      <c r="CU343" s="11"/>
      <c r="CV343" s="11"/>
      <c r="CW343" s="11"/>
      <c r="CX343" s="11"/>
      <c r="CY343" s="11"/>
      <c r="CZ343" s="11"/>
      <c r="DA343" s="11"/>
      <c r="DB343" s="11"/>
      <c r="DC343" s="11"/>
      <c r="DD343" s="11"/>
      <c r="DE343" s="11"/>
      <c r="DF343" s="11"/>
      <c r="DG343" s="11"/>
      <c r="DH343" s="11"/>
      <c r="DI343" s="11"/>
      <c r="DJ343" s="11"/>
      <c r="DK343" s="11"/>
      <c r="DL343" s="11"/>
      <c r="DM343" s="11"/>
      <c r="DN343" s="11"/>
      <c r="DO343" s="11"/>
      <c r="DP343" s="11"/>
      <c r="DQ343" s="11"/>
      <c r="DR343" s="11"/>
      <c r="DS343" s="11"/>
      <c r="DT343" s="11"/>
      <c r="DU343" s="11"/>
      <c r="DV343" s="11"/>
      <c r="DW343" s="11"/>
      <c r="DX343" s="11"/>
      <c r="DY343" s="11"/>
      <c r="DZ343" s="11"/>
      <c r="EA343" s="11"/>
      <c r="EB343" s="11"/>
      <c r="EC343" s="11"/>
      <c r="ED343" s="11"/>
      <c r="EE343" s="11"/>
      <c r="EF343" s="11"/>
      <c r="EG343" s="11"/>
      <c r="EH343" s="11"/>
      <c r="EI343" s="11"/>
    </row>
    <row r="344" spans="1:139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  <c r="AJ344" s="11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  <c r="AZ344" s="11"/>
      <c r="BA344" s="11"/>
      <c r="BB344" s="11"/>
      <c r="BC344" s="11"/>
      <c r="BD344" s="11"/>
      <c r="BE344" s="11"/>
      <c r="BF344" s="11"/>
      <c r="BG344" s="11"/>
      <c r="BH344" s="11"/>
      <c r="BI344" s="11"/>
      <c r="BJ344" s="11"/>
      <c r="BK344" s="11"/>
      <c r="BL344" s="11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  <c r="CD344" s="11"/>
      <c r="CE344" s="11"/>
      <c r="CF344" s="11"/>
      <c r="CG344" s="11"/>
      <c r="CH344" s="11"/>
      <c r="CI344" s="11"/>
      <c r="CJ344" s="11"/>
      <c r="CK344" s="11"/>
      <c r="CL344" s="11"/>
      <c r="CM344" s="11"/>
      <c r="CN344" s="11"/>
      <c r="CO344" s="11"/>
      <c r="CP344" s="11"/>
      <c r="CQ344" s="11"/>
      <c r="CR344" s="11"/>
      <c r="CS344" s="11"/>
      <c r="CT344" s="11"/>
      <c r="CU344" s="11"/>
      <c r="CV344" s="11"/>
      <c r="CW344" s="11"/>
      <c r="CX344" s="11"/>
      <c r="CY344" s="11"/>
      <c r="CZ344" s="11"/>
      <c r="DA344" s="11"/>
      <c r="DB344" s="11"/>
      <c r="DC344" s="11"/>
      <c r="DD344" s="11"/>
      <c r="DE344" s="11"/>
      <c r="DF344" s="11"/>
      <c r="DG344" s="11"/>
      <c r="DH344" s="11"/>
      <c r="DI344" s="11"/>
      <c r="DJ344" s="11"/>
      <c r="DK344" s="11"/>
      <c r="DL344" s="11"/>
      <c r="DM344" s="11"/>
      <c r="DN344" s="11"/>
      <c r="DO344" s="11"/>
      <c r="DP344" s="11"/>
      <c r="DQ344" s="11"/>
      <c r="DR344" s="11"/>
      <c r="DS344" s="11"/>
      <c r="DT344" s="11"/>
      <c r="DU344" s="11"/>
      <c r="DV344" s="11"/>
      <c r="DW344" s="11"/>
      <c r="DX344" s="11"/>
      <c r="DY344" s="11"/>
      <c r="DZ344" s="11"/>
      <c r="EA344" s="11"/>
      <c r="EB344" s="11"/>
      <c r="EC344" s="11"/>
      <c r="ED344" s="11"/>
      <c r="EE344" s="11"/>
      <c r="EF344" s="11"/>
      <c r="EG344" s="11"/>
      <c r="EH344" s="11"/>
      <c r="EI344" s="11"/>
    </row>
    <row r="345" spans="1:139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  <c r="AJ345" s="11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  <c r="AZ345" s="11"/>
      <c r="BA345" s="11"/>
      <c r="BB345" s="11"/>
      <c r="BC345" s="11"/>
      <c r="BD345" s="11"/>
      <c r="BE345" s="11"/>
      <c r="BF345" s="11"/>
      <c r="BG345" s="11"/>
      <c r="BH345" s="11"/>
      <c r="BI345" s="11"/>
      <c r="BJ345" s="11"/>
      <c r="BK345" s="11"/>
      <c r="BL345" s="11"/>
      <c r="BM345" s="11"/>
      <c r="BN345" s="11"/>
      <c r="BO345" s="11"/>
      <c r="BP345" s="11"/>
      <c r="BQ345" s="11"/>
      <c r="BR345" s="11"/>
      <c r="BS345" s="11"/>
      <c r="BT345" s="11"/>
      <c r="BU345" s="11"/>
      <c r="BV345" s="11"/>
      <c r="BW345" s="11"/>
      <c r="BX345" s="11"/>
      <c r="BY345" s="11"/>
      <c r="BZ345" s="11"/>
      <c r="CA345" s="11"/>
      <c r="CB345" s="11"/>
      <c r="CC345" s="11"/>
      <c r="CD345" s="11"/>
      <c r="CE345" s="11"/>
      <c r="CF345" s="11"/>
      <c r="CG345" s="11"/>
      <c r="CH345" s="11"/>
      <c r="CI345" s="11"/>
      <c r="CJ345" s="11"/>
      <c r="CK345" s="11"/>
      <c r="CL345" s="11"/>
      <c r="CM345" s="11"/>
      <c r="CN345" s="11"/>
      <c r="CO345" s="11"/>
      <c r="CP345" s="11"/>
      <c r="CQ345" s="11"/>
      <c r="CR345" s="11"/>
      <c r="CS345" s="11"/>
      <c r="CT345" s="11"/>
      <c r="CU345" s="11"/>
      <c r="CV345" s="11"/>
      <c r="CW345" s="11"/>
      <c r="CX345" s="11"/>
      <c r="CY345" s="11"/>
      <c r="CZ345" s="11"/>
      <c r="DA345" s="11"/>
      <c r="DB345" s="11"/>
      <c r="DC345" s="11"/>
      <c r="DD345" s="11"/>
      <c r="DE345" s="11"/>
      <c r="DF345" s="11"/>
      <c r="DG345" s="11"/>
      <c r="DH345" s="11"/>
      <c r="DI345" s="11"/>
      <c r="DJ345" s="11"/>
      <c r="DK345" s="11"/>
      <c r="DL345" s="11"/>
      <c r="DM345" s="11"/>
      <c r="DN345" s="11"/>
      <c r="DO345" s="11"/>
      <c r="DP345" s="11"/>
      <c r="DQ345" s="11"/>
      <c r="DR345" s="11"/>
      <c r="DS345" s="11"/>
      <c r="DT345" s="11"/>
      <c r="DU345" s="11"/>
      <c r="DV345" s="11"/>
      <c r="DW345" s="11"/>
      <c r="DX345" s="11"/>
      <c r="DY345" s="11"/>
      <c r="DZ345" s="11"/>
      <c r="EA345" s="11"/>
      <c r="EB345" s="11"/>
      <c r="EC345" s="11"/>
      <c r="ED345" s="11"/>
      <c r="EE345" s="11"/>
      <c r="EF345" s="11"/>
      <c r="EG345" s="11"/>
      <c r="EH345" s="11"/>
      <c r="EI345" s="11"/>
    </row>
    <row r="346" spans="1:139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  <c r="AJ346" s="11"/>
      <c r="AK346" s="11"/>
      <c r="AL346" s="11"/>
      <c r="AM346" s="11"/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  <c r="AZ346" s="11"/>
      <c r="BA346" s="11"/>
      <c r="BB346" s="11"/>
      <c r="BC346" s="11"/>
      <c r="BD346" s="11"/>
      <c r="BE346" s="11"/>
      <c r="BF346" s="11"/>
      <c r="BG346" s="11"/>
      <c r="BH346" s="11"/>
      <c r="BI346" s="11"/>
      <c r="BJ346" s="11"/>
      <c r="BK346" s="11"/>
      <c r="BL346" s="11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  <c r="CD346" s="11"/>
      <c r="CE346" s="11"/>
      <c r="CF346" s="11"/>
      <c r="CG346" s="11"/>
      <c r="CH346" s="11"/>
      <c r="CI346" s="11"/>
      <c r="CJ346" s="11"/>
      <c r="CK346" s="11"/>
      <c r="CL346" s="11"/>
      <c r="CM346" s="11"/>
      <c r="CN346" s="11"/>
      <c r="CO346" s="11"/>
      <c r="CP346" s="11"/>
      <c r="CQ346" s="11"/>
      <c r="CR346" s="11"/>
      <c r="CS346" s="11"/>
      <c r="CT346" s="11"/>
      <c r="CU346" s="11"/>
      <c r="CV346" s="11"/>
      <c r="CW346" s="11"/>
      <c r="CX346" s="11"/>
      <c r="CY346" s="11"/>
      <c r="CZ346" s="11"/>
      <c r="DA346" s="11"/>
      <c r="DB346" s="11"/>
      <c r="DC346" s="11"/>
      <c r="DD346" s="11"/>
      <c r="DE346" s="11"/>
      <c r="DF346" s="11"/>
      <c r="DG346" s="11"/>
      <c r="DH346" s="11"/>
      <c r="DI346" s="11"/>
      <c r="DJ346" s="11"/>
      <c r="DK346" s="11"/>
      <c r="DL346" s="11"/>
      <c r="DM346" s="11"/>
      <c r="DN346" s="11"/>
      <c r="DO346" s="11"/>
      <c r="DP346" s="11"/>
      <c r="DQ346" s="11"/>
      <c r="DR346" s="11"/>
      <c r="DS346" s="11"/>
      <c r="DT346" s="11"/>
      <c r="DU346" s="11"/>
      <c r="DV346" s="11"/>
      <c r="DW346" s="11"/>
      <c r="DX346" s="11"/>
      <c r="DY346" s="11"/>
      <c r="DZ346" s="11"/>
      <c r="EA346" s="11"/>
      <c r="EB346" s="11"/>
      <c r="EC346" s="11"/>
      <c r="ED346" s="11"/>
      <c r="EE346" s="11"/>
      <c r="EF346" s="11"/>
      <c r="EG346" s="11"/>
      <c r="EH346" s="11"/>
      <c r="EI346" s="11"/>
    </row>
    <row r="347" spans="1:139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  <c r="AJ347" s="11"/>
      <c r="AK347" s="11"/>
      <c r="AL347" s="11"/>
      <c r="AM347" s="11"/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  <c r="AZ347" s="11"/>
      <c r="BA347" s="11"/>
      <c r="BB347" s="11"/>
      <c r="BC347" s="11"/>
      <c r="BD347" s="11"/>
      <c r="BE347" s="11"/>
      <c r="BF347" s="11"/>
      <c r="BG347" s="11"/>
      <c r="BH347" s="11"/>
      <c r="BI347" s="11"/>
      <c r="BJ347" s="11"/>
      <c r="BK347" s="11"/>
      <c r="BL347" s="11"/>
      <c r="BM347" s="11"/>
      <c r="BN347" s="11"/>
      <c r="BO347" s="11"/>
      <c r="BP347" s="11"/>
      <c r="BQ347" s="11"/>
      <c r="BR347" s="11"/>
      <c r="BS347" s="11"/>
      <c r="BT347" s="11"/>
      <c r="BU347" s="11"/>
      <c r="BV347" s="11"/>
      <c r="BW347" s="11"/>
      <c r="BX347" s="11"/>
      <c r="BY347" s="11"/>
      <c r="BZ347" s="11"/>
      <c r="CA347" s="11"/>
      <c r="CB347" s="11"/>
      <c r="CC347" s="11"/>
      <c r="CD347" s="11"/>
      <c r="CE347" s="11"/>
      <c r="CF347" s="11"/>
      <c r="CG347" s="11"/>
      <c r="CH347" s="11"/>
      <c r="CI347" s="11"/>
      <c r="CJ347" s="11"/>
      <c r="CK347" s="11"/>
      <c r="CL347" s="11"/>
      <c r="CM347" s="11"/>
      <c r="CN347" s="11"/>
      <c r="CO347" s="11"/>
      <c r="CP347" s="11"/>
      <c r="CQ347" s="11"/>
      <c r="CR347" s="11"/>
      <c r="CS347" s="11"/>
      <c r="CT347" s="11"/>
      <c r="CU347" s="11"/>
      <c r="CV347" s="11"/>
      <c r="CW347" s="11"/>
      <c r="CX347" s="11"/>
      <c r="CY347" s="11"/>
      <c r="CZ347" s="11"/>
      <c r="DA347" s="11"/>
      <c r="DB347" s="11"/>
      <c r="DC347" s="11"/>
      <c r="DD347" s="11"/>
      <c r="DE347" s="11"/>
      <c r="DF347" s="11"/>
      <c r="DG347" s="11"/>
      <c r="DH347" s="11"/>
      <c r="DI347" s="11"/>
      <c r="DJ347" s="11"/>
      <c r="DK347" s="11"/>
      <c r="DL347" s="11"/>
      <c r="DM347" s="11"/>
      <c r="DN347" s="11"/>
      <c r="DO347" s="11"/>
      <c r="DP347" s="11"/>
      <c r="DQ347" s="11"/>
      <c r="DR347" s="11"/>
      <c r="DS347" s="11"/>
      <c r="DT347" s="11"/>
      <c r="DU347" s="11"/>
      <c r="DV347" s="11"/>
      <c r="DW347" s="11"/>
      <c r="DX347" s="11"/>
      <c r="DY347" s="11"/>
      <c r="DZ347" s="11"/>
      <c r="EA347" s="11"/>
      <c r="EB347" s="11"/>
      <c r="EC347" s="11"/>
      <c r="ED347" s="11"/>
      <c r="EE347" s="11"/>
      <c r="EF347" s="11"/>
      <c r="EG347" s="11"/>
      <c r="EH347" s="11"/>
      <c r="EI347" s="11"/>
    </row>
    <row r="348" spans="1:139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  <c r="AJ348" s="11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  <c r="AZ348" s="11"/>
      <c r="BA348" s="11"/>
      <c r="BB348" s="11"/>
      <c r="BC348" s="11"/>
      <c r="BD348" s="11"/>
      <c r="BE348" s="11"/>
      <c r="BF348" s="11"/>
      <c r="BG348" s="11"/>
      <c r="BH348" s="11"/>
      <c r="BI348" s="11"/>
      <c r="BJ348" s="11"/>
      <c r="BK348" s="11"/>
      <c r="BL348" s="11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  <c r="CD348" s="11"/>
      <c r="CE348" s="11"/>
      <c r="CF348" s="11"/>
      <c r="CG348" s="11"/>
      <c r="CH348" s="11"/>
      <c r="CI348" s="11"/>
      <c r="CJ348" s="11"/>
      <c r="CK348" s="11"/>
      <c r="CL348" s="11"/>
      <c r="CM348" s="11"/>
      <c r="CN348" s="11"/>
      <c r="CO348" s="11"/>
      <c r="CP348" s="11"/>
      <c r="CQ348" s="11"/>
      <c r="CR348" s="11"/>
      <c r="CS348" s="11"/>
      <c r="CT348" s="11"/>
      <c r="CU348" s="11"/>
      <c r="CV348" s="11"/>
      <c r="CW348" s="11"/>
      <c r="CX348" s="11"/>
      <c r="CY348" s="11"/>
      <c r="CZ348" s="11"/>
      <c r="DA348" s="11"/>
      <c r="DB348" s="11"/>
      <c r="DC348" s="11"/>
      <c r="DD348" s="11"/>
      <c r="DE348" s="11"/>
      <c r="DF348" s="11"/>
      <c r="DG348" s="11"/>
      <c r="DH348" s="11"/>
      <c r="DI348" s="11"/>
      <c r="DJ348" s="11"/>
      <c r="DK348" s="11"/>
      <c r="DL348" s="11"/>
      <c r="DM348" s="11"/>
      <c r="DN348" s="11"/>
      <c r="DO348" s="11"/>
      <c r="DP348" s="11"/>
      <c r="DQ348" s="11"/>
      <c r="DR348" s="11"/>
      <c r="DS348" s="11"/>
      <c r="DT348" s="11"/>
      <c r="DU348" s="11"/>
      <c r="DV348" s="11"/>
      <c r="DW348" s="11"/>
      <c r="DX348" s="11"/>
      <c r="DY348" s="11"/>
      <c r="DZ348" s="11"/>
      <c r="EA348" s="11"/>
      <c r="EB348" s="11"/>
      <c r="EC348" s="11"/>
      <c r="ED348" s="11"/>
      <c r="EE348" s="11"/>
      <c r="EF348" s="11"/>
      <c r="EG348" s="11"/>
      <c r="EH348" s="11"/>
      <c r="EI348" s="11"/>
    </row>
    <row r="349" spans="1:139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  <c r="AJ349" s="11"/>
      <c r="AK349" s="11"/>
      <c r="AL349" s="11"/>
      <c r="AM349" s="11"/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  <c r="AZ349" s="11"/>
      <c r="BA349" s="11"/>
      <c r="BB349" s="11"/>
      <c r="BC349" s="11"/>
      <c r="BD349" s="11"/>
      <c r="BE349" s="11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  <c r="CD349" s="11"/>
      <c r="CE349" s="11"/>
      <c r="CF349" s="11"/>
      <c r="CG349" s="11"/>
      <c r="CH349" s="11"/>
      <c r="CI349" s="11"/>
      <c r="CJ349" s="11"/>
      <c r="CK349" s="11"/>
      <c r="CL349" s="11"/>
      <c r="CM349" s="11"/>
      <c r="CN349" s="11"/>
      <c r="CO349" s="11"/>
      <c r="CP349" s="11"/>
      <c r="CQ349" s="11"/>
      <c r="CR349" s="11"/>
      <c r="CS349" s="11"/>
      <c r="CT349" s="11"/>
      <c r="CU349" s="11"/>
      <c r="CV349" s="11"/>
      <c r="CW349" s="11"/>
      <c r="CX349" s="11"/>
      <c r="CY349" s="11"/>
      <c r="CZ349" s="11"/>
      <c r="DA349" s="11"/>
      <c r="DB349" s="11"/>
      <c r="DC349" s="11"/>
      <c r="DD349" s="11"/>
      <c r="DE349" s="11"/>
      <c r="DF349" s="11"/>
      <c r="DG349" s="11"/>
      <c r="DH349" s="11"/>
      <c r="DI349" s="11"/>
      <c r="DJ349" s="11"/>
      <c r="DK349" s="11"/>
      <c r="DL349" s="11"/>
      <c r="DM349" s="11"/>
      <c r="DN349" s="11"/>
      <c r="DO349" s="11"/>
      <c r="DP349" s="11"/>
      <c r="DQ349" s="11"/>
      <c r="DR349" s="11"/>
      <c r="DS349" s="11"/>
      <c r="DT349" s="11"/>
      <c r="DU349" s="11"/>
      <c r="DV349" s="11"/>
      <c r="DW349" s="11"/>
      <c r="DX349" s="11"/>
      <c r="DY349" s="11"/>
      <c r="DZ349" s="11"/>
      <c r="EA349" s="11"/>
      <c r="EB349" s="11"/>
      <c r="EC349" s="11"/>
      <c r="ED349" s="11"/>
      <c r="EE349" s="11"/>
      <c r="EF349" s="11"/>
      <c r="EG349" s="11"/>
      <c r="EH349" s="11"/>
      <c r="EI349" s="11"/>
    </row>
    <row r="350" spans="1:139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  <c r="AJ350" s="11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  <c r="AZ350" s="11"/>
      <c r="BA350" s="11"/>
      <c r="BB350" s="11"/>
      <c r="BC350" s="11"/>
      <c r="BD350" s="11"/>
      <c r="BE350" s="11"/>
      <c r="BF350" s="11"/>
      <c r="BG350" s="11"/>
      <c r="BH350" s="11"/>
      <c r="BI350" s="11"/>
      <c r="BJ350" s="11"/>
      <c r="BK350" s="11"/>
      <c r="BL350" s="11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  <c r="CD350" s="11"/>
      <c r="CE350" s="11"/>
      <c r="CF350" s="11"/>
      <c r="CG350" s="11"/>
      <c r="CH350" s="11"/>
      <c r="CI350" s="11"/>
      <c r="CJ350" s="11"/>
      <c r="CK350" s="11"/>
      <c r="CL350" s="11"/>
      <c r="CM350" s="11"/>
      <c r="CN350" s="11"/>
      <c r="CO350" s="11"/>
      <c r="CP350" s="11"/>
      <c r="CQ350" s="11"/>
      <c r="CR350" s="11"/>
      <c r="CS350" s="11"/>
      <c r="CT350" s="11"/>
      <c r="CU350" s="11"/>
      <c r="CV350" s="11"/>
      <c r="CW350" s="11"/>
      <c r="CX350" s="11"/>
      <c r="CY350" s="11"/>
      <c r="CZ350" s="11"/>
      <c r="DA350" s="11"/>
      <c r="DB350" s="11"/>
      <c r="DC350" s="11"/>
      <c r="DD350" s="11"/>
      <c r="DE350" s="11"/>
      <c r="DF350" s="11"/>
      <c r="DG350" s="11"/>
      <c r="DH350" s="11"/>
      <c r="DI350" s="11"/>
      <c r="DJ350" s="11"/>
      <c r="DK350" s="11"/>
      <c r="DL350" s="11"/>
      <c r="DM350" s="11"/>
      <c r="DN350" s="11"/>
      <c r="DO350" s="11"/>
      <c r="DP350" s="11"/>
      <c r="DQ350" s="11"/>
      <c r="DR350" s="11"/>
      <c r="DS350" s="11"/>
      <c r="DT350" s="11"/>
      <c r="DU350" s="11"/>
      <c r="DV350" s="11"/>
      <c r="DW350" s="11"/>
      <c r="DX350" s="11"/>
      <c r="DY350" s="11"/>
      <c r="DZ350" s="11"/>
      <c r="EA350" s="11"/>
      <c r="EB350" s="11"/>
      <c r="EC350" s="11"/>
      <c r="ED350" s="11"/>
      <c r="EE350" s="11"/>
      <c r="EF350" s="11"/>
      <c r="EG350" s="11"/>
      <c r="EH350" s="11"/>
      <c r="EI350" s="11"/>
    </row>
    <row r="351" spans="1:139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  <c r="AJ351" s="11"/>
      <c r="AK351" s="11"/>
      <c r="AL351" s="11"/>
      <c r="AM351" s="11"/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  <c r="AZ351" s="11"/>
      <c r="BA351" s="11"/>
      <c r="BB351" s="11"/>
      <c r="BC351" s="11"/>
      <c r="BD351" s="11"/>
      <c r="BE351" s="11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  <c r="BU351" s="11"/>
      <c r="BV351" s="11"/>
      <c r="BW351" s="11"/>
      <c r="BX351" s="11"/>
      <c r="BY351" s="11"/>
      <c r="BZ351" s="11"/>
      <c r="CA351" s="11"/>
      <c r="CB351" s="11"/>
      <c r="CC351" s="11"/>
      <c r="CD351" s="11"/>
      <c r="CE351" s="11"/>
      <c r="CF351" s="11"/>
      <c r="CG351" s="11"/>
      <c r="CH351" s="11"/>
      <c r="CI351" s="11"/>
      <c r="CJ351" s="11"/>
      <c r="CK351" s="11"/>
      <c r="CL351" s="11"/>
      <c r="CM351" s="11"/>
      <c r="CN351" s="11"/>
      <c r="CO351" s="11"/>
      <c r="CP351" s="11"/>
      <c r="CQ351" s="11"/>
      <c r="CR351" s="11"/>
      <c r="CS351" s="11"/>
      <c r="CT351" s="11"/>
      <c r="CU351" s="11"/>
      <c r="CV351" s="11"/>
      <c r="CW351" s="11"/>
      <c r="CX351" s="11"/>
      <c r="CY351" s="11"/>
      <c r="CZ351" s="11"/>
      <c r="DA351" s="11"/>
      <c r="DB351" s="11"/>
      <c r="DC351" s="11"/>
      <c r="DD351" s="11"/>
      <c r="DE351" s="11"/>
      <c r="DF351" s="11"/>
      <c r="DG351" s="11"/>
      <c r="DH351" s="11"/>
      <c r="DI351" s="11"/>
      <c r="DJ351" s="11"/>
      <c r="DK351" s="11"/>
      <c r="DL351" s="11"/>
      <c r="DM351" s="11"/>
      <c r="DN351" s="11"/>
      <c r="DO351" s="11"/>
      <c r="DP351" s="11"/>
      <c r="DQ351" s="11"/>
      <c r="DR351" s="11"/>
      <c r="DS351" s="11"/>
      <c r="DT351" s="11"/>
      <c r="DU351" s="11"/>
      <c r="DV351" s="11"/>
      <c r="DW351" s="11"/>
      <c r="DX351" s="11"/>
      <c r="DY351" s="11"/>
      <c r="DZ351" s="11"/>
      <c r="EA351" s="11"/>
      <c r="EB351" s="11"/>
      <c r="EC351" s="11"/>
      <c r="ED351" s="11"/>
      <c r="EE351" s="11"/>
      <c r="EF351" s="11"/>
      <c r="EG351" s="11"/>
      <c r="EH351" s="11"/>
      <c r="EI351" s="11"/>
    </row>
    <row r="352" spans="1:139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  <c r="AJ352" s="11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  <c r="AZ352" s="11"/>
      <c r="BA352" s="11"/>
      <c r="BB352" s="11"/>
      <c r="BC352" s="11"/>
      <c r="BD352" s="11"/>
      <c r="BE352" s="11"/>
      <c r="BF352" s="11"/>
      <c r="BG352" s="11"/>
      <c r="BH352" s="11"/>
      <c r="BI352" s="11"/>
      <c r="BJ352" s="11"/>
      <c r="BK352" s="11"/>
      <c r="BL352" s="11"/>
      <c r="BM352" s="11"/>
      <c r="BN352" s="11"/>
      <c r="BO352" s="11"/>
      <c r="BP352" s="11"/>
      <c r="BQ352" s="11"/>
      <c r="BR352" s="11"/>
      <c r="BS352" s="11"/>
      <c r="BT352" s="11"/>
      <c r="BU352" s="11"/>
      <c r="BV352" s="11"/>
      <c r="BW352" s="11"/>
      <c r="BX352" s="11"/>
      <c r="BY352" s="11"/>
      <c r="BZ352" s="11"/>
      <c r="CA352" s="11"/>
      <c r="CB352" s="11"/>
      <c r="CC352" s="11"/>
      <c r="CD352" s="11"/>
      <c r="CE352" s="11"/>
      <c r="CF352" s="11"/>
      <c r="CG352" s="11"/>
      <c r="CH352" s="11"/>
      <c r="CI352" s="11"/>
      <c r="CJ352" s="11"/>
      <c r="CK352" s="11"/>
      <c r="CL352" s="11"/>
      <c r="CM352" s="11"/>
      <c r="CN352" s="11"/>
      <c r="CO352" s="11"/>
      <c r="CP352" s="11"/>
      <c r="CQ352" s="11"/>
      <c r="CR352" s="11"/>
      <c r="CS352" s="11"/>
      <c r="CT352" s="11"/>
      <c r="CU352" s="11"/>
      <c r="CV352" s="11"/>
      <c r="CW352" s="11"/>
      <c r="CX352" s="11"/>
      <c r="CY352" s="11"/>
      <c r="CZ352" s="11"/>
      <c r="DA352" s="11"/>
      <c r="DB352" s="11"/>
      <c r="DC352" s="11"/>
      <c r="DD352" s="11"/>
      <c r="DE352" s="11"/>
      <c r="DF352" s="11"/>
      <c r="DG352" s="11"/>
      <c r="DH352" s="11"/>
      <c r="DI352" s="11"/>
      <c r="DJ352" s="11"/>
      <c r="DK352" s="11"/>
      <c r="DL352" s="11"/>
      <c r="DM352" s="11"/>
      <c r="DN352" s="11"/>
      <c r="DO352" s="11"/>
      <c r="DP352" s="11"/>
      <c r="DQ352" s="11"/>
      <c r="DR352" s="11"/>
      <c r="DS352" s="11"/>
      <c r="DT352" s="11"/>
      <c r="DU352" s="11"/>
      <c r="DV352" s="11"/>
      <c r="DW352" s="11"/>
      <c r="DX352" s="11"/>
      <c r="DY352" s="11"/>
      <c r="DZ352" s="11"/>
      <c r="EA352" s="11"/>
      <c r="EB352" s="11"/>
      <c r="EC352" s="11"/>
      <c r="ED352" s="11"/>
      <c r="EE352" s="11"/>
      <c r="EF352" s="11"/>
      <c r="EG352" s="11"/>
      <c r="EH352" s="11"/>
      <c r="EI352" s="11"/>
    </row>
    <row r="353" spans="1:139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  <c r="AJ353" s="11"/>
      <c r="AK353" s="11"/>
      <c r="AL353" s="11"/>
      <c r="AM353" s="11"/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  <c r="AZ353" s="11"/>
      <c r="BA353" s="11"/>
      <c r="BB353" s="11"/>
      <c r="BC353" s="11"/>
      <c r="BD353" s="11"/>
      <c r="BE353" s="11"/>
      <c r="BF353" s="11"/>
      <c r="BG353" s="11"/>
      <c r="BH353" s="11"/>
      <c r="BI353" s="11"/>
      <c r="BJ353" s="11"/>
      <c r="BK353" s="11"/>
      <c r="BL353" s="11"/>
      <c r="BM353" s="11"/>
      <c r="BN353" s="11"/>
      <c r="BO353" s="11"/>
      <c r="BP353" s="11"/>
      <c r="BQ353" s="11"/>
      <c r="BR353" s="11"/>
      <c r="BS353" s="11"/>
      <c r="BT353" s="11"/>
      <c r="BU353" s="11"/>
      <c r="BV353" s="11"/>
      <c r="BW353" s="11"/>
      <c r="BX353" s="11"/>
      <c r="BY353" s="11"/>
      <c r="BZ353" s="11"/>
      <c r="CA353" s="11"/>
      <c r="CB353" s="11"/>
      <c r="CC353" s="11"/>
      <c r="CD353" s="11"/>
      <c r="CE353" s="11"/>
      <c r="CF353" s="11"/>
      <c r="CG353" s="11"/>
      <c r="CH353" s="11"/>
      <c r="CI353" s="11"/>
      <c r="CJ353" s="11"/>
      <c r="CK353" s="11"/>
      <c r="CL353" s="11"/>
      <c r="CM353" s="11"/>
      <c r="CN353" s="11"/>
      <c r="CO353" s="11"/>
      <c r="CP353" s="11"/>
      <c r="CQ353" s="11"/>
      <c r="CR353" s="11"/>
      <c r="CS353" s="11"/>
      <c r="CT353" s="11"/>
      <c r="CU353" s="11"/>
      <c r="CV353" s="11"/>
      <c r="CW353" s="11"/>
      <c r="CX353" s="11"/>
      <c r="CY353" s="11"/>
      <c r="CZ353" s="11"/>
      <c r="DA353" s="11"/>
      <c r="DB353" s="11"/>
      <c r="DC353" s="11"/>
      <c r="DD353" s="11"/>
      <c r="DE353" s="11"/>
      <c r="DF353" s="11"/>
      <c r="DG353" s="11"/>
      <c r="DH353" s="11"/>
      <c r="DI353" s="11"/>
      <c r="DJ353" s="11"/>
      <c r="DK353" s="11"/>
      <c r="DL353" s="11"/>
      <c r="DM353" s="11"/>
      <c r="DN353" s="11"/>
      <c r="DO353" s="11"/>
      <c r="DP353" s="11"/>
      <c r="DQ353" s="11"/>
      <c r="DR353" s="11"/>
      <c r="DS353" s="11"/>
      <c r="DT353" s="11"/>
      <c r="DU353" s="11"/>
      <c r="DV353" s="11"/>
      <c r="DW353" s="11"/>
      <c r="DX353" s="11"/>
      <c r="DY353" s="11"/>
      <c r="DZ353" s="11"/>
      <c r="EA353" s="11"/>
      <c r="EB353" s="11"/>
      <c r="EC353" s="11"/>
      <c r="ED353" s="11"/>
      <c r="EE353" s="11"/>
      <c r="EF353" s="11"/>
      <c r="EG353" s="11"/>
      <c r="EH353" s="11"/>
      <c r="EI353" s="11"/>
    </row>
    <row r="354" spans="1:139">
      <c r="A354" s="11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  <c r="AJ354" s="11"/>
      <c r="AK354" s="11"/>
      <c r="AL354" s="11"/>
      <c r="AM354" s="11"/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  <c r="AZ354" s="11"/>
      <c r="BA354" s="11"/>
      <c r="BB354" s="11"/>
      <c r="BC354" s="11"/>
      <c r="BD354" s="11"/>
      <c r="BE354" s="11"/>
      <c r="BF354" s="11"/>
      <c r="BG354" s="11"/>
      <c r="BH354" s="11"/>
      <c r="BI354" s="11"/>
      <c r="BJ354" s="11"/>
      <c r="BK354" s="11"/>
      <c r="BL354" s="11"/>
      <c r="BM354" s="11"/>
      <c r="BN354" s="11"/>
      <c r="BO354" s="11"/>
      <c r="BP354" s="11"/>
      <c r="BQ354" s="11"/>
      <c r="BR354" s="11"/>
      <c r="BS354" s="11"/>
      <c r="BT354" s="11"/>
      <c r="BU354" s="11"/>
      <c r="BV354" s="11"/>
      <c r="BW354" s="11"/>
      <c r="BX354" s="11"/>
      <c r="BY354" s="11"/>
      <c r="BZ354" s="11"/>
      <c r="CA354" s="11"/>
      <c r="CB354" s="11"/>
      <c r="CC354" s="11"/>
      <c r="CD354" s="11"/>
      <c r="CE354" s="11"/>
      <c r="CF354" s="11"/>
      <c r="CG354" s="11"/>
      <c r="CH354" s="11"/>
      <c r="CI354" s="11"/>
      <c r="CJ354" s="11"/>
      <c r="CK354" s="11"/>
      <c r="CL354" s="11"/>
      <c r="CM354" s="11"/>
      <c r="CN354" s="11"/>
      <c r="CO354" s="11"/>
      <c r="CP354" s="11"/>
      <c r="CQ354" s="11"/>
      <c r="CR354" s="11"/>
      <c r="CS354" s="11"/>
      <c r="CT354" s="11"/>
      <c r="CU354" s="11"/>
      <c r="CV354" s="11"/>
      <c r="CW354" s="11"/>
      <c r="CX354" s="11"/>
      <c r="CY354" s="11"/>
      <c r="CZ354" s="11"/>
      <c r="DA354" s="11"/>
      <c r="DB354" s="11"/>
      <c r="DC354" s="11"/>
      <c r="DD354" s="11"/>
      <c r="DE354" s="11"/>
      <c r="DF354" s="11"/>
      <c r="DG354" s="11"/>
      <c r="DH354" s="11"/>
      <c r="DI354" s="11"/>
      <c r="DJ354" s="11"/>
      <c r="DK354" s="11"/>
      <c r="DL354" s="11"/>
      <c r="DM354" s="11"/>
      <c r="DN354" s="11"/>
      <c r="DO354" s="11"/>
      <c r="DP354" s="11"/>
      <c r="DQ354" s="11"/>
      <c r="DR354" s="11"/>
      <c r="DS354" s="11"/>
      <c r="DT354" s="11"/>
      <c r="DU354" s="11"/>
      <c r="DV354" s="11"/>
      <c r="DW354" s="11"/>
      <c r="DX354" s="11"/>
      <c r="DY354" s="11"/>
      <c r="DZ354" s="11"/>
      <c r="EA354" s="11"/>
      <c r="EB354" s="11"/>
      <c r="EC354" s="11"/>
      <c r="ED354" s="11"/>
      <c r="EE354" s="11"/>
      <c r="EF354" s="11"/>
      <c r="EG354" s="11"/>
      <c r="EH354" s="11"/>
      <c r="EI354" s="11"/>
    </row>
    <row r="355" spans="1:139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  <c r="AJ355" s="11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  <c r="AZ355" s="11"/>
      <c r="BA355" s="11"/>
      <c r="BB355" s="11"/>
      <c r="BC355" s="11"/>
      <c r="BD355" s="11"/>
      <c r="BE355" s="11"/>
      <c r="BF355" s="11"/>
      <c r="BG355" s="11"/>
      <c r="BH355" s="11"/>
      <c r="BI355" s="11"/>
      <c r="BJ355" s="11"/>
      <c r="BK355" s="11"/>
      <c r="BL355" s="11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  <c r="CD355" s="11"/>
      <c r="CE355" s="11"/>
      <c r="CF355" s="11"/>
      <c r="CG355" s="11"/>
      <c r="CH355" s="11"/>
      <c r="CI355" s="11"/>
      <c r="CJ355" s="11"/>
      <c r="CK355" s="11"/>
      <c r="CL355" s="11"/>
      <c r="CM355" s="11"/>
      <c r="CN355" s="11"/>
      <c r="CO355" s="11"/>
      <c r="CP355" s="11"/>
      <c r="CQ355" s="11"/>
      <c r="CR355" s="11"/>
      <c r="CS355" s="11"/>
      <c r="CT355" s="11"/>
      <c r="CU355" s="11"/>
      <c r="CV355" s="11"/>
      <c r="CW355" s="11"/>
      <c r="CX355" s="11"/>
      <c r="CY355" s="11"/>
      <c r="CZ355" s="11"/>
      <c r="DA355" s="11"/>
      <c r="DB355" s="11"/>
      <c r="DC355" s="11"/>
      <c r="DD355" s="11"/>
      <c r="DE355" s="11"/>
      <c r="DF355" s="11"/>
      <c r="DG355" s="11"/>
      <c r="DH355" s="11"/>
      <c r="DI355" s="11"/>
      <c r="DJ355" s="11"/>
      <c r="DK355" s="11"/>
      <c r="DL355" s="11"/>
      <c r="DM355" s="11"/>
      <c r="DN355" s="11"/>
      <c r="DO355" s="11"/>
      <c r="DP355" s="11"/>
      <c r="DQ355" s="11"/>
      <c r="DR355" s="11"/>
      <c r="DS355" s="11"/>
      <c r="DT355" s="11"/>
      <c r="DU355" s="11"/>
      <c r="DV355" s="11"/>
      <c r="DW355" s="11"/>
      <c r="DX355" s="11"/>
      <c r="DY355" s="11"/>
      <c r="DZ355" s="11"/>
      <c r="EA355" s="11"/>
      <c r="EB355" s="11"/>
      <c r="EC355" s="11"/>
      <c r="ED355" s="11"/>
      <c r="EE355" s="11"/>
      <c r="EF355" s="11"/>
      <c r="EG355" s="11"/>
      <c r="EH355" s="11"/>
      <c r="EI355" s="11"/>
    </row>
    <row r="356" spans="1:139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  <c r="AJ356" s="11"/>
      <c r="AK356" s="11"/>
      <c r="AL356" s="11"/>
      <c r="AM356" s="11"/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  <c r="AZ356" s="11"/>
      <c r="BA356" s="11"/>
      <c r="BB356" s="11"/>
      <c r="BC356" s="11"/>
      <c r="BD356" s="11"/>
      <c r="BE356" s="11"/>
      <c r="BF356" s="11"/>
      <c r="BG356" s="11"/>
      <c r="BH356" s="11"/>
      <c r="BI356" s="11"/>
      <c r="BJ356" s="11"/>
      <c r="BK356" s="11"/>
      <c r="BL356" s="11"/>
      <c r="BM356" s="11"/>
      <c r="BN356" s="11"/>
      <c r="BO356" s="11"/>
      <c r="BP356" s="11"/>
      <c r="BQ356" s="11"/>
      <c r="BR356" s="11"/>
      <c r="BS356" s="11"/>
      <c r="BT356" s="11"/>
      <c r="BU356" s="11"/>
      <c r="BV356" s="11"/>
      <c r="BW356" s="11"/>
      <c r="BX356" s="11"/>
      <c r="BY356" s="11"/>
      <c r="BZ356" s="11"/>
      <c r="CA356" s="11"/>
      <c r="CB356" s="11"/>
      <c r="CC356" s="11"/>
      <c r="CD356" s="11"/>
      <c r="CE356" s="11"/>
      <c r="CF356" s="11"/>
      <c r="CG356" s="11"/>
      <c r="CH356" s="11"/>
      <c r="CI356" s="11"/>
      <c r="CJ356" s="11"/>
      <c r="CK356" s="11"/>
      <c r="CL356" s="11"/>
      <c r="CM356" s="11"/>
      <c r="CN356" s="11"/>
      <c r="CO356" s="11"/>
      <c r="CP356" s="11"/>
      <c r="CQ356" s="11"/>
      <c r="CR356" s="11"/>
      <c r="CS356" s="11"/>
      <c r="CT356" s="11"/>
      <c r="CU356" s="11"/>
      <c r="CV356" s="11"/>
      <c r="CW356" s="11"/>
      <c r="CX356" s="11"/>
      <c r="CY356" s="11"/>
      <c r="CZ356" s="11"/>
      <c r="DA356" s="11"/>
      <c r="DB356" s="11"/>
      <c r="DC356" s="11"/>
      <c r="DD356" s="11"/>
      <c r="DE356" s="11"/>
      <c r="DF356" s="11"/>
      <c r="DG356" s="11"/>
      <c r="DH356" s="11"/>
      <c r="DI356" s="11"/>
      <c r="DJ356" s="11"/>
      <c r="DK356" s="11"/>
      <c r="DL356" s="11"/>
      <c r="DM356" s="11"/>
      <c r="DN356" s="11"/>
      <c r="DO356" s="11"/>
      <c r="DP356" s="11"/>
      <c r="DQ356" s="11"/>
      <c r="DR356" s="11"/>
      <c r="DS356" s="11"/>
      <c r="DT356" s="11"/>
      <c r="DU356" s="11"/>
      <c r="DV356" s="11"/>
      <c r="DW356" s="11"/>
      <c r="DX356" s="11"/>
      <c r="DY356" s="11"/>
      <c r="DZ356" s="11"/>
      <c r="EA356" s="11"/>
      <c r="EB356" s="11"/>
      <c r="EC356" s="11"/>
      <c r="ED356" s="11"/>
      <c r="EE356" s="11"/>
      <c r="EF356" s="11"/>
      <c r="EG356" s="11"/>
      <c r="EH356" s="11"/>
      <c r="EI356" s="11"/>
    </row>
    <row r="357" spans="1:139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  <c r="AJ357" s="11"/>
      <c r="AK357" s="11"/>
      <c r="AL357" s="11"/>
      <c r="AM357" s="11"/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  <c r="AZ357" s="11"/>
      <c r="BA357" s="11"/>
      <c r="BB357" s="11"/>
      <c r="BC357" s="11"/>
      <c r="BD357" s="11"/>
      <c r="BE357" s="11"/>
      <c r="BF357" s="11"/>
      <c r="BG357" s="11"/>
      <c r="BH357" s="11"/>
      <c r="BI357" s="11"/>
      <c r="BJ357" s="11"/>
      <c r="BK357" s="11"/>
      <c r="BL357" s="11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  <c r="CD357" s="11"/>
      <c r="CE357" s="11"/>
      <c r="CF357" s="11"/>
      <c r="CG357" s="11"/>
      <c r="CH357" s="11"/>
      <c r="CI357" s="11"/>
      <c r="CJ357" s="11"/>
      <c r="CK357" s="11"/>
      <c r="CL357" s="11"/>
      <c r="CM357" s="11"/>
      <c r="CN357" s="11"/>
      <c r="CO357" s="11"/>
      <c r="CP357" s="11"/>
      <c r="CQ357" s="11"/>
      <c r="CR357" s="11"/>
      <c r="CS357" s="11"/>
      <c r="CT357" s="11"/>
      <c r="CU357" s="11"/>
      <c r="CV357" s="11"/>
      <c r="CW357" s="11"/>
      <c r="CX357" s="11"/>
      <c r="CY357" s="11"/>
      <c r="CZ357" s="11"/>
      <c r="DA357" s="11"/>
      <c r="DB357" s="11"/>
      <c r="DC357" s="11"/>
      <c r="DD357" s="11"/>
      <c r="DE357" s="11"/>
      <c r="DF357" s="11"/>
      <c r="DG357" s="11"/>
      <c r="DH357" s="11"/>
      <c r="DI357" s="11"/>
      <c r="DJ357" s="11"/>
      <c r="DK357" s="11"/>
      <c r="DL357" s="11"/>
      <c r="DM357" s="11"/>
      <c r="DN357" s="11"/>
      <c r="DO357" s="11"/>
      <c r="DP357" s="11"/>
      <c r="DQ357" s="11"/>
      <c r="DR357" s="11"/>
      <c r="DS357" s="11"/>
      <c r="DT357" s="11"/>
      <c r="DU357" s="11"/>
      <c r="DV357" s="11"/>
      <c r="DW357" s="11"/>
      <c r="DX357" s="11"/>
      <c r="DY357" s="11"/>
      <c r="DZ357" s="11"/>
      <c r="EA357" s="11"/>
      <c r="EB357" s="11"/>
      <c r="EC357" s="11"/>
      <c r="ED357" s="11"/>
      <c r="EE357" s="11"/>
      <c r="EF357" s="11"/>
      <c r="EG357" s="11"/>
      <c r="EH357" s="11"/>
      <c r="EI357" s="11"/>
    </row>
    <row r="358" spans="1:139">
      <c r="A358" s="11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  <c r="AJ358" s="11"/>
      <c r="AK358" s="11"/>
      <c r="AL358" s="11"/>
      <c r="AM358" s="11"/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  <c r="AZ358" s="11"/>
      <c r="BA358" s="11"/>
      <c r="BB358" s="11"/>
      <c r="BC358" s="11"/>
      <c r="BD358" s="11"/>
      <c r="BE358" s="11"/>
      <c r="BF358" s="11"/>
      <c r="BG358" s="11"/>
      <c r="BH358" s="11"/>
      <c r="BI358" s="11"/>
      <c r="BJ358" s="11"/>
      <c r="BK358" s="11"/>
      <c r="BL358" s="11"/>
      <c r="BM358" s="11"/>
      <c r="BN358" s="11"/>
      <c r="BO358" s="11"/>
      <c r="BP358" s="11"/>
      <c r="BQ358" s="11"/>
      <c r="BR358" s="11"/>
      <c r="BS358" s="11"/>
      <c r="BT358" s="11"/>
      <c r="BU358" s="11"/>
      <c r="BV358" s="11"/>
      <c r="BW358" s="11"/>
      <c r="BX358" s="11"/>
      <c r="BY358" s="11"/>
      <c r="BZ358" s="11"/>
      <c r="CA358" s="11"/>
      <c r="CB358" s="11"/>
      <c r="CC358" s="11"/>
      <c r="CD358" s="11"/>
      <c r="CE358" s="11"/>
      <c r="CF358" s="11"/>
      <c r="CG358" s="11"/>
      <c r="CH358" s="11"/>
      <c r="CI358" s="11"/>
      <c r="CJ358" s="11"/>
      <c r="CK358" s="11"/>
      <c r="CL358" s="11"/>
      <c r="CM358" s="11"/>
      <c r="CN358" s="11"/>
      <c r="CO358" s="11"/>
      <c r="CP358" s="11"/>
      <c r="CQ358" s="11"/>
      <c r="CR358" s="11"/>
      <c r="CS358" s="11"/>
      <c r="CT358" s="11"/>
      <c r="CU358" s="11"/>
      <c r="CV358" s="11"/>
      <c r="CW358" s="11"/>
      <c r="CX358" s="11"/>
      <c r="CY358" s="11"/>
      <c r="CZ358" s="11"/>
      <c r="DA358" s="11"/>
      <c r="DB358" s="11"/>
      <c r="DC358" s="11"/>
      <c r="DD358" s="11"/>
      <c r="DE358" s="11"/>
      <c r="DF358" s="11"/>
      <c r="DG358" s="11"/>
      <c r="DH358" s="11"/>
      <c r="DI358" s="11"/>
      <c r="DJ358" s="11"/>
      <c r="DK358" s="11"/>
      <c r="DL358" s="11"/>
      <c r="DM358" s="11"/>
      <c r="DN358" s="11"/>
      <c r="DO358" s="11"/>
      <c r="DP358" s="11"/>
      <c r="DQ358" s="11"/>
      <c r="DR358" s="11"/>
      <c r="DS358" s="11"/>
      <c r="DT358" s="11"/>
      <c r="DU358" s="11"/>
      <c r="DV358" s="11"/>
      <c r="DW358" s="11"/>
      <c r="DX358" s="11"/>
      <c r="DY358" s="11"/>
      <c r="DZ358" s="11"/>
      <c r="EA358" s="11"/>
      <c r="EB358" s="11"/>
      <c r="EC358" s="11"/>
      <c r="ED358" s="11"/>
      <c r="EE358" s="11"/>
      <c r="EF358" s="11"/>
      <c r="EG358" s="11"/>
      <c r="EH358" s="11"/>
      <c r="EI358" s="11"/>
    </row>
    <row r="359" spans="1:139">
      <c r="A359" s="11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  <c r="AJ359" s="11"/>
      <c r="AK359" s="11"/>
      <c r="AL359" s="11"/>
      <c r="AM359" s="11"/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  <c r="AZ359" s="11"/>
      <c r="BA359" s="11"/>
      <c r="BB359" s="11"/>
      <c r="BC359" s="11"/>
      <c r="BD359" s="11"/>
      <c r="BE359" s="11"/>
      <c r="BF359" s="11"/>
      <c r="BG359" s="11"/>
      <c r="BH359" s="11"/>
      <c r="BI359" s="11"/>
      <c r="BJ359" s="11"/>
      <c r="BK359" s="11"/>
      <c r="BL359" s="11"/>
      <c r="BM359" s="11"/>
      <c r="BN359" s="11"/>
      <c r="BO359" s="11"/>
      <c r="BP359" s="11"/>
      <c r="BQ359" s="11"/>
      <c r="BR359" s="11"/>
      <c r="BS359" s="11"/>
      <c r="BT359" s="11"/>
      <c r="BU359" s="11"/>
      <c r="BV359" s="11"/>
      <c r="BW359" s="11"/>
      <c r="BX359" s="11"/>
      <c r="BY359" s="11"/>
      <c r="BZ359" s="11"/>
      <c r="CA359" s="11"/>
      <c r="CB359" s="11"/>
      <c r="CC359" s="11"/>
      <c r="CD359" s="11"/>
      <c r="CE359" s="11"/>
      <c r="CF359" s="11"/>
      <c r="CG359" s="11"/>
      <c r="CH359" s="11"/>
      <c r="CI359" s="11"/>
      <c r="CJ359" s="11"/>
      <c r="CK359" s="11"/>
      <c r="CL359" s="11"/>
      <c r="CM359" s="11"/>
      <c r="CN359" s="11"/>
      <c r="CO359" s="11"/>
      <c r="CP359" s="11"/>
      <c r="CQ359" s="11"/>
      <c r="CR359" s="11"/>
      <c r="CS359" s="11"/>
      <c r="CT359" s="11"/>
      <c r="CU359" s="11"/>
      <c r="CV359" s="11"/>
      <c r="CW359" s="11"/>
      <c r="CX359" s="11"/>
      <c r="CY359" s="11"/>
      <c r="CZ359" s="11"/>
      <c r="DA359" s="11"/>
      <c r="DB359" s="11"/>
      <c r="DC359" s="11"/>
      <c r="DD359" s="11"/>
      <c r="DE359" s="11"/>
      <c r="DF359" s="11"/>
      <c r="DG359" s="11"/>
      <c r="DH359" s="11"/>
      <c r="DI359" s="11"/>
      <c r="DJ359" s="11"/>
      <c r="DK359" s="11"/>
      <c r="DL359" s="11"/>
      <c r="DM359" s="11"/>
      <c r="DN359" s="11"/>
      <c r="DO359" s="11"/>
      <c r="DP359" s="11"/>
      <c r="DQ359" s="11"/>
      <c r="DR359" s="11"/>
      <c r="DS359" s="11"/>
      <c r="DT359" s="11"/>
      <c r="DU359" s="11"/>
      <c r="DV359" s="11"/>
      <c r="DW359" s="11"/>
      <c r="DX359" s="11"/>
      <c r="DY359" s="11"/>
      <c r="DZ359" s="11"/>
      <c r="EA359" s="11"/>
      <c r="EB359" s="11"/>
      <c r="EC359" s="11"/>
      <c r="ED359" s="11"/>
      <c r="EE359" s="11"/>
      <c r="EF359" s="11"/>
      <c r="EG359" s="11"/>
      <c r="EH359" s="11"/>
      <c r="EI359" s="11"/>
    </row>
    <row r="360" spans="1:139">
      <c r="A360" s="11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  <c r="AJ360" s="11"/>
      <c r="AK360" s="11"/>
      <c r="AL360" s="11"/>
      <c r="AM360" s="11"/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  <c r="AZ360" s="11"/>
      <c r="BA360" s="11"/>
      <c r="BB360" s="11"/>
      <c r="BC360" s="11"/>
      <c r="BD360" s="11"/>
      <c r="BE360" s="11"/>
      <c r="BF360" s="11"/>
      <c r="BG360" s="11"/>
      <c r="BH360" s="11"/>
      <c r="BI360" s="11"/>
      <c r="BJ360" s="11"/>
      <c r="BK360" s="11"/>
      <c r="BL360" s="11"/>
      <c r="BM360" s="11"/>
      <c r="BN360" s="11"/>
      <c r="BO360" s="11"/>
      <c r="BP360" s="11"/>
      <c r="BQ360" s="11"/>
      <c r="BR360" s="11"/>
      <c r="BS360" s="11"/>
      <c r="BT360" s="11"/>
      <c r="BU360" s="11"/>
      <c r="BV360" s="11"/>
      <c r="BW360" s="11"/>
      <c r="BX360" s="11"/>
      <c r="BY360" s="11"/>
      <c r="BZ360" s="11"/>
      <c r="CA360" s="11"/>
      <c r="CB360" s="11"/>
      <c r="CC360" s="11"/>
      <c r="CD360" s="11"/>
      <c r="CE360" s="11"/>
      <c r="CF360" s="11"/>
      <c r="CG360" s="11"/>
      <c r="CH360" s="11"/>
      <c r="CI360" s="11"/>
      <c r="CJ360" s="11"/>
      <c r="CK360" s="11"/>
      <c r="CL360" s="11"/>
      <c r="CM360" s="11"/>
      <c r="CN360" s="11"/>
      <c r="CO360" s="11"/>
      <c r="CP360" s="11"/>
      <c r="CQ360" s="11"/>
      <c r="CR360" s="11"/>
      <c r="CS360" s="11"/>
      <c r="CT360" s="11"/>
      <c r="CU360" s="11"/>
      <c r="CV360" s="11"/>
      <c r="CW360" s="11"/>
      <c r="CX360" s="11"/>
      <c r="CY360" s="11"/>
      <c r="CZ360" s="11"/>
      <c r="DA360" s="11"/>
      <c r="DB360" s="11"/>
      <c r="DC360" s="11"/>
      <c r="DD360" s="11"/>
      <c r="DE360" s="11"/>
      <c r="DF360" s="11"/>
      <c r="DG360" s="11"/>
      <c r="DH360" s="11"/>
      <c r="DI360" s="11"/>
      <c r="DJ360" s="11"/>
      <c r="DK360" s="11"/>
      <c r="DL360" s="11"/>
      <c r="DM360" s="11"/>
      <c r="DN360" s="11"/>
      <c r="DO360" s="11"/>
      <c r="DP360" s="11"/>
      <c r="DQ360" s="11"/>
      <c r="DR360" s="11"/>
      <c r="DS360" s="11"/>
      <c r="DT360" s="11"/>
      <c r="DU360" s="11"/>
      <c r="DV360" s="11"/>
      <c r="DW360" s="11"/>
      <c r="DX360" s="11"/>
      <c r="DY360" s="11"/>
      <c r="DZ360" s="11"/>
      <c r="EA360" s="11"/>
      <c r="EB360" s="11"/>
      <c r="EC360" s="11"/>
      <c r="ED360" s="11"/>
      <c r="EE360" s="11"/>
      <c r="EF360" s="11"/>
      <c r="EG360" s="11"/>
      <c r="EH360" s="11"/>
      <c r="EI360" s="11"/>
    </row>
    <row r="361" spans="1:139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  <c r="AJ361" s="11"/>
      <c r="AK361" s="11"/>
      <c r="AL361" s="11"/>
      <c r="AM361" s="11"/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  <c r="AZ361" s="11"/>
      <c r="BA361" s="11"/>
      <c r="BB361" s="11"/>
      <c r="BC361" s="11"/>
      <c r="BD361" s="11"/>
      <c r="BE361" s="11"/>
      <c r="BF361" s="11"/>
      <c r="BG361" s="11"/>
      <c r="BH361" s="11"/>
      <c r="BI361" s="11"/>
      <c r="BJ361" s="11"/>
      <c r="BK361" s="11"/>
      <c r="BL361" s="11"/>
      <c r="BM361" s="11"/>
      <c r="BN361" s="11"/>
      <c r="BO361" s="11"/>
      <c r="BP361" s="11"/>
      <c r="BQ361" s="11"/>
      <c r="BR361" s="11"/>
      <c r="BS361" s="11"/>
      <c r="BT361" s="11"/>
      <c r="BU361" s="11"/>
      <c r="BV361" s="11"/>
      <c r="BW361" s="11"/>
      <c r="BX361" s="11"/>
      <c r="BY361" s="11"/>
      <c r="BZ361" s="11"/>
      <c r="CA361" s="11"/>
      <c r="CB361" s="11"/>
      <c r="CC361" s="11"/>
      <c r="CD361" s="11"/>
      <c r="CE361" s="11"/>
      <c r="CF361" s="11"/>
      <c r="CG361" s="11"/>
      <c r="CH361" s="11"/>
      <c r="CI361" s="11"/>
      <c r="CJ361" s="11"/>
      <c r="CK361" s="11"/>
      <c r="CL361" s="11"/>
      <c r="CM361" s="11"/>
      <c r="CN361" s="11"/>
      <c r="CO361" s="11"/>
      <c r="CP361" s="11"/>
      <c r="CQ361" s="11"/>
      <c r="CR361" s="11"/>
      <c r="CS361" s="11"/>
      <c r="CT361" s="11"/>
      <c r="CU361" s="11"/>
      <c r="CV361" s="11"/>
      <c r="CW361" s="11"/>
      <c r="CX361" s="11"/>
      <c r="CY361" s="11"/>
      <c r="CZ361" s="11"/>
      <c r="DA361" s="11"/>
      <c r="DB361" s="11"/>
      <c r="DC361" s="11"/>
      <c r="DD361" s="11"/>
      <c r="DE361" s="11"/>
      <c r="DF361" s="11"/>
      <c r="DG361" s="11"/>
      <c r="DH361" s="11"/>
      <c r="DI361" s="11"/>
      <c r="DJ361" s="11"/>
      <c r="DK361" s="11"/>
      <c r="DL361" s="11"/>
      <c r="DM361" s="11"/>
      <c r="DN361" s="11"/>
      <c r="DO361" s="11"/>
      <c r="DP361" s="11"/>
      <c r="DQ361" s="11"/>
      <c r="DR361" s="11"/>
      <c r="DS361" s="11"/>
      <c r="DT361" s="11"/>
      <c r="DU361" s="11"/>
      <c r="DV361" s="11"/>
      <c r="DW361" s="11"/>
      <c r="DX361" s="11"/>
      <c r="DY361" s="11"/>
      <c r="DZ361" s="11"/>
      <c r="EA361" s="11"/>
      <c r="EB361" s="11"/>
      <c r="EC361" s="11"/>
      <c r="ED361" s="11"/>
      <c r="EE361" s="11"/>
      <c r="EF361" s="11"/>
      <c r="EG361" s="11"/>
      <c r="EH361" s="11"/>
      <c r="EI361" s="11"/>
    </row>
    <row r="362" spans="1:139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  <c r="AJ362" s="11"/>
      <c r="AK362" s="11"/>
      <c r="AL362" s="11"/>
      <c r="AM362" s="11"/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  <c r="AZ362" s="11"/>
      <c r="BA362" s="11"/>
      <c r="BB362" s="11"/>
      <c r="BC362" s="11"/>
      <c r="BD362" s="11"/>
      <c r="BE362" s="11"/>
      <c r="BF362" s="11"/>
      <c r="BG362" s="11"/>
      <c r="BH362" s="11"/>
      <c r="BI362" s="11"/>
      <c r="BJ362" s="11"/>
      <c r="BK362" s="11"/>
      <c r="BL362" s="11"/>
      <c r="BM362" s="11"/>
      <c r="BN362" s="11"/>
      <c r="BO362" s="11"/>
      <c r="BP362" s="11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  <c r="CC362" s="11"/>
      <c r="CD362" s="11"/>
      <c r="CE362" s="11"/>
      <c r="CF362" s="11"/>
      <c r="CG362" s="11"/>
      <c r="CH362" s="11"/>
      <c r="CI362" s="11"/>
      <c r="CJ362" s="11"/>
      <c r="CK362" s="11"/>
      <c r="CL362" s="11"/>
      <c r="CM362" s="11"/>
      <c r="CN362" s="11"/>
      <c r="CO362" s="11"/>
      <c r="CP362" s="11"/>
      <c r="CQ362" s="11"/>
      <c r="CR362" s="11"/>
      <c r="CS362" s="11"/>
      <c r="CT362" s="11"/>
      <c r="CU362" s="11"/>
      <c r="CV362" s="11"/>
      <c r="CW362" s="11"/>
      <c r="CX362" s="11"/>
      <c r="CY362" s="11"/>
      <c r="CZ362" s="11"/>
      <c r="DA362" s="11"/>
      <c r="DB362" s="11"/>
      <c r="DC362" s="11"/>
      <c r="DD362" s="11"/>
      <c r="DE362" s="11"/>
      <c r="DF362" s="11"/>
      <c r="DG362" s="11"/>
      <c r="DH362" s="11"/>
      <c r="DI362" s="11"/>
      <c r="DJ362" s="11"/>
      <c r="DK362" s="11"/>
      <c r="DL362" s="11"/>
      <c r="DM362" s="11"/>
      <c r="DN362" s="11"/>
      <c r="DO362" s="11"/>
      <c r="DP362" s="11"/>
      <c r="DQ362" s="11"/>
      <c r="DR362" s="11"/>
      <c r="DS362" s="11"/>
      <c r="DT362" s="11"/>
      <c r="DU362" s="11"/>
      <c r="DV362" s="11"/>
      <c r="DW362" s="11"/>
      <c r="DX362" s="11"/>
      <c r="DY362" s="11"/>
      <c r="DZ362" s="11"/>
      <c r="EA362" s="11"/>
      <c r="EB362" s="11"/>
      <c r="EC362" s="11"/>
      <c r="ED362" s="11"/>
      <c r="EE362" s="11"/>
      <c r="EF362" s="11"/>
      <c r="EG362" s="11"/>
      <c r="EH362" s="11"/>
      <c r="EI362" s="11"/>
    </row>
    <row r="363" spans="1:139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  <c r="AJ363" s="11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  <c r="AZ363" s="11"/>
      <c r="BA363" s="11"/>
      <c r="BB363" s="11"/>
      <c r="BC363" s="11"/>
      <c r="BD363" s="11"/>
      <c r="BE363" s="11"/>
      <c r="BF363" s="11"/>
      <c r="BG363" s="11"/>
      <c r="BH363" s="11"/>
      <c r="BI363" s="11"/>
      <c r="BJ363" s="11"/>
      <c r="BK363" s="11"/>
      <c r="BL363" s="11"/>
      <c r="BM363" s="11"/>
      <c r="BN363" s="11"/>
      <c r="BO363" s="11"/>
      <c r="BP363" s="11"/>
      <c r="BQ363" s="11"/>
      <c r="BR363" s="11"/>
      <c r="BS363" s="11"/>
      <c r="BT363" s="11"/>
      <c r="BU363" s="11"/>
      <c r="BV363" s="11"/>
      <c r="BW363" s="11"/>
      <c r="BX363" s="11"/>
      <c r="BY363" s="11"/>
      <c r="BZ363" s="11"/>
      <c r="CA363" s="11"/>
      <c r="CB363" s="11"/>
      <c r="CC363" s="11"/>
      <c r="CD363" s="11"/>
      <c r="CE363" s="11"/>
      <c r="CF363" s="11"/>
      <c r="CG363" s="11"/>
      <c r="CH363" s="11"/>
      <c r="CI363" s="11"/>
      <c r="CJ363" s="11"/>
      <c r="CK363" s="11"/>
      <c r="CL363" s="11"/>
      <c r="CM363" s="11"/>
      <c r="CN363" s="11"/>
      <c r="CO363" s="11"/>
      <c r="CP363" s="11"/>
      <c r="CQ363" s="11"/>
      <c r="CR363" s="11"/>
      <c r="CS363" s="11"/>
      <c r="CT363" s="11"/>
      <c r="CU363" s="11"/>
      <c r="CV363" s="11"/>
      <c r="CW363" s="11"/>
      <c r="CX363" s="11"/>
      <c r="CY363" s="11"/>
      <c r="CZ363" s="11"/>
      <c r="DA363" s="11"/>
      <c r="DB363" s="11"/>
      <c r="DC363" s="11"/>
      <c r="DD363" s="11"/>
      <c r="DE363" s="11"/>
      <c r="DF363" s="11"/>
      <c r="DG363" s="11"/>
      <c r="DH363" s="11"/>
      <c r="DI363" s="11"/>
      <c r="DJ363" s="11"/>
      <c r="DK363" s="11"/>
      <c r="DL363" s="11"/>
      <c r="DM363" s="11"/>
      <c r="DN363" s="11"/>
      <c r="DO363" s="11"/>
      <c r="DP363" s="11"/>
      <c r="DQ363" s="11"/>
      <c r="DR363" s="11"/>
      <c r="DS363" s="11"/>
      <c r="DT363" s="11"/>
      <c r="DU363" s="11"/>
      <c r="DV363" s="11"/>
      <c r="DW363" s="11"/>
      <c r="DX363" s="11"/>
      <c r="DY363" s="11"/>
      <c r="DZ363" s="11"/>
      <c r="EA363" s="11"/>
      <c r="EB363" s="11"/>
      <c r="EC363" s="11"/>
      <c r="ED363" s="11"/>
      <c r="EE363" s="11"/>
      <c r="EF363" s="11"/>
      <c r="EG363" s="11"/>
      <c r="EH363" s="11"/>
      <c r="EI363" s="11"/>
    </row>
    <row r="364" spans="1:139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  <c r="AJ364" s="11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  <c r="AZ364" s="11"/>
      <c r="BA364" s="11"/>
      <c r="BB364" s="11"/>
      <c r="BC364" s="11"/>
      <c r="BD364" s="11"/>
      <c r="BE364" s="11"/>
      <c r="BF364" s="11"/>
      <c r="BG364" s="11"/>
      <c r="BH364" s="11"/>
      <c r="BI364" s="11"/>
      <c r="BJ364" s="11"/>
      <c r="BK364" s="11"/>
      <c r="BL364" s="11"/>
      <c r="BM364" s="11"/>
      <c r="BN364" s="11"/>
      <c r="BO364" s="11"/>
      <c r="BP364" s="11"/>
      <c r="BQ364" s="11"/>
      <c r="BR364" s="11"/>
      <c r="BS364" s="11"/>
      <c r="BT364" s="11"/>
      <c r="BU364" s="11"/>
      <c r="BV364" s="11"/>
      <c r="BW364" s="11"/>
      <c r="BX364" s="11"/>
      <c r="BY364" s="11"/>
      <c r="BZ364" s="11"/>
      <c r="CA364" s="11"/>
      <c r="CB364" s="11"/>
      <c r="CC364" s="11"/>
      <c r="CD364" s="11"/>
      <c r="CE364" s="11"/>
      <c r="CF364" s="11"/>
      <c r="CG364" s="11"/>
      <c r="CH364" s="11"/>
      <c r="CI364" s="11"/>
      <c r="CJ364" s="11"/>
      <c r="CK364" s="11"/>
      <c r="CL364" s="11"/>
      <c r="CM364" s="11"/>
      <c r="CN364" s="11"/>
      <c r="CO364" s="11"/>
      <c r="CP364" s="11"/>
      <c r="CQ364" s="11"/>
      <c r="CR364" s="11"/>
      <c r="CS364" s="11"/>
      <c r="CT364" s="11"/>
      <c r="CU364" s="11"/>
      <c r="CV364" s="11"/>
      <c r="CW364" s="11"/>
      <c r="CX364" s="11"/>
      <c r="CY364" s="11"/>
      <c r="CZ364" s="11"/>
      <c r="DA364" s="11"/>
      <c r="DB364" s="11"/>
      <c r="DC364" s="11"/>
      <c r="DD364" s="11"/>
      <c r="DE364" s="11"/>
      <c r="DF364" s="11"/>
      <c r="DG364" s="11"/>
      <c r="DH364" s="11"/>
      <c r="DI364" s="11"/>
      <c r="DJ364" s="11"/>
      <c r="DK364" s="11"/>
      <c r="DL364" s="11"/>
      <c r="DM364" s="11"/>
      <c r="DN364" s="11"/>
      <c r="DO364" s="11"/>
      <c r="DP364" s="11"/>
      <c r="DQ364" s="11"/>
      <c r="DR364" s="11"/>
      <c r="DS364" s="11"/>
      <c r="DT364" s="11"/>
      <c r="DU364" s="11"/>
      <c r="DV364" s="11"/>
      <c r="DW364" s="11"/>
      <c r="DX364" s="11"/>
      <c r="DY364" s="11"/>
      <c r="DZ364" s="11"/>
      <c r="EA364" s="11"/>
      <c r="EB364" s="11"/>
      <c r="EC364" s="11"/>
      <c r="ED364" s="11"/>
      <c r="EE364" s="11"/>
      <c r="EF364" s="11"/>
      <c r="EG364" s="11"/>
      <c r="EH364" s="11"/>
      <c r="EI364" s="11"/>
    </row>
    <row r="365" spans="1:139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  <c r="AJ365" s="11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  <c r="AZ365" s="11"/>
      <c r="BA365" s="11"/>
      <c r="BB365" s="11"/>
      <c r="BC365" s="11"/>
      <c r="BD365" s="11"/>
      <c r="BE365" s="11"/>
      <c r="BF365" s="11"/>
      <c r="BG365" s="11"/>
      <c r="BH365" s="11"/>
      <c r="BI365" s="11"/>
      <c r="BJ365" s="11"/>
      <c r="BK365" s="11"/>
      <c r="BL365" s="11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11"/>
      <c r="CA365" s="11"/>
      <c r="CB365" s="11"/>
      <c r="CC365" s="11"/>
      <c r="CD365" s="11"/>
      <c r="CE365" s="11"/>
      <c r="CF365" s="11"/>
      <c r="CG365" s="11"/>
      <c r="CH365" s="11"/>
      <c r="CI365" s="11"/>
      <c r="CJ365" s="11"/>
      <c r="CK365" s="11"/>
      <c r="CL365" s="11"/>
      <c r="CM365" s="11"/>
      <c r="CN365" s="11"/>
      <c r="CO365" s="11"/>
      <c r="CP365" s="11"/>
      <c r="CQ365" s="11"/>
      <c r="CR365" s="11"/>
      <c r="CS365" s="11"/>
      <c r="CT365" s="11"/>
      <c r="CU365" s="11"/>
      <c r="CV365" s="11"/>
      <c r="CW365" s="11"/>
      <c r="CX365" s="11"/>
      <c r="CY365" s="11"/>
      <c r="CZ365" s="11"/>
      <c r="DA365" s="11"/>
      <c r="DB365" s="11"/>
      <c r="DC365" s="11"/>
      <c r="DD365" s="11"/>
      <c r="DE365" s="11"/>
      <c r="DF365" s="11"/>
      <c r="DG365" s="11"/>
      <c r="DH365" s="11"/>
      <c r="DI365" s="11"/>
      <c r="DJ365" s="11"/>
      <c r="DK365" s="11"/>
      <c r="DL365" s="11"/>
      <c r="DM365" s="11"/>
      <c r="DN365" s="11"/>
      <c r="DO365" s="11"/>
      <c r="DP365" s="11"/>
      <c r="DQ365" s="11"/>
      <c r="DR365" s="11"/>
      <c r="DS365" s="11"/>
      <c r="DT365" s="11"/>
      <c r="DU365" s="11"/>
      <c r="DV365" s="11"/>
      <c r="DW365" s="11"/>
      <c r="DX365" s="11"/>
      <c r="DY365" s="11"/>
      <c r="DZ365" s="11"/>
      <c r="EA365" s="11"/>
      <c r="EB365" s="11"/>
      <c r="EC365" s="11"/>
      <c r="ED365" s="11"/>
      <c r="EE365" s="11"/>
      <c r="EF365" s="11"/>
      <c r="EG365" s="11"/>
      <c r="EH365" s="11"/>
      <c r="EI365" s="11"/>
    </row>
    <row r="366" spans="1:139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  <c r="AJ366" s="11"/>
      <c r="AK366" s="11"/>
      <c r="AL366" s="11"/>
      <c r="AM366" s="11"/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  <c r="AZ366" s="11"/>
      <c r="BA366" s="11"/>
      <c r="BB366" s="11"/>
      <c r="BC366" s="11"/>
      <c r="BD366" s="11"/>
      <c r="BE366" s="11"/>
      <c r="BF366" s="11"/>
      <c r="BG366" s="11"/>
      <c r="BH366" s="11"/>
      <c r="BI366" s="11"/>
      <c r="BJ366" s="11"/>
      <c r="BK366" s="11"/>
      <c r="BL366" s="11"/>
      <c r="BM366" s="11"/>
      <c r="BN366" s="11"/>
      <c r="BO366" s="11"/>
      <c r="BP366" s="11"/>
      <c r="BQ366" s="11"/>
      <c r="BR366" s="11"/>
      <c r="BS366" s="11"/>
      <c r="BT366" s="11"/>
      <c r="BU366" s="11"/>
      <c r="BV366" s="11"/>
      <c r="BW366" s="11"/>
      <c r="BX366" s="11"/>
      <c r="BY366" s="11"/>
      <c r="BZ366" s="11"/>
      <c r="CA366" s="11"/>
      <c r="CB366" s="11"/>
      <c r="CC366" s="11"/>
      <c r="CD366" s="11"/>
      <c r="CE366" s="11"/>
      <c r="CF366" s="11"/>
      <c r="CG366" s="11"/>
      <c r="CH366" s="11"/>
      <c r="CI366" s="11"/>
      <c r="CJ366" s="11"/>
      <c r="CK366" s="11"/>
      <c r="CL366" s="11"/>
      <c r="CM366" s="11"/>
      <c r="CN366" s="11"/>
      <c r="CO366" s="11"/>
      <c r="CP366" s="11"/>
      <c r="CQ366" s="11"/>
      <c r="CR366" s="11"/>
      <c r="CS366" s="11"/>
      <c r="CT366" s="11"/>
      <c r="CU366" s="11"/>
      <c r="CV366" s="11"/>
      <c r="CW366" s="11"/>
      <c r="CX366" s="11"/>
      <c r="CY366" s="11"/>
      <c r="CZ366" s="11"/>
      <c r="DA366" s="11"/>
      <c r="DB366" s="11"/>
      <c r="DC366" s="11"/>
      <c r="DD366" s="11"/>
      <c r="DE366" s="11"/>
      <c r="DF366" s="11"/>
      <c r="DG366" s="11"/>
      <c r="DH366" s="11"/>
      <c r="DI366" s="11"/>
      <c r="DJ366" s="11"/>
      <c r="DK366" s="11"/>
      <c r="DL366" s="11"/>
      <c r="DM366" s="11"/>
      <c r="DN366" s="11"/>
      <c r="DO366" s="11"/>
      <c r="DP366" s="11"/>
      <c r="DQ366" s="11"/>
      <c r="DR366" s="11"/>
      <c r="DS366" s="11"/>
      <c r="DT366" s="11"/>
      <c r="DU366" s="11"/>
      <c r="DV366" s="11"/>
      <c r="DW366" s="11"/>
      <c r="DX366" s="11"/>
      <c r="DY366" s="11"/>
      <c r="DZ366" s="11"/>
      <c r="EA366" s="11"/>
      <c r="EB366" s="11"/>
      <c r="EC366" s="11"/>
      <c r="ED366" s="11"/>
      <c r="EE366" s="11"/>
      <c r="EF366" s="11"/>
      <c r="EG366" s="11"/>
      <c r="EH366" s="11"/>
      <c r="EI366" s="11"/>
    </row>
    <row r="367" spans="1:139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  <c r="AJ367" s="11"/>
      <c r="AK367" s="11"/>
      <c r="AL367" s="11"/>
      <c r="AM367" s="11"/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  <c r="AZ367" s="11"/>
      <c r="BA367" s="11"/>
      <c r="BB367" s="11"/>
      <c r="BC367" s="11"/>
      <c r="BD367" s="11"/>
      <c r="BE367" s="11"/>
      <c r="BF367" s="11"/>
      <c r="BG367" s="11"/>
      <c r="BH367" s="11"/>
      <c r="BI367" s="11"/>
      <c r="BJ367" s="11"/>
      <c r="BK367" s="11"/>
      <c r="BL367" s="11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  <c r="CD367" s="11"/>
      <c r="CE367" s="11"/>
      <c r="CF367" s="11"/>
      <c r="CG367" s="11"/>
      <c r="CH367" s="11"/>
      <c r="CI367" s="11"/>
      <c r="CJ367" s="11"/>
      <c r="CK367" s="11"/>
      <c r="CL367" s="11"/>
      <c r="CM367" s="11"/>
      <c r="CN367" s="11"/>
      <c r="CO367" s="11"/>
      <c r="CP367" s="11"/>
      <c r="CQ367" s="11"/>
      <c r="CR367" s="11"/>
      <c r="CS367" s="11"/>
      <c r="CT367" s="11"/>
      <c r="CU367" s="11"/>
      <c r="CV367" s="11"/>
      <c r="CW367" s="11"/>
      <c r="CX367" s="11"/>
      <c r="CY367" s="11"/>
      <c r="CZ367" s="11"/>
      <c r="DA367" s="11"/>
      <c r="DB367" s="11"/>
      <c r="DC367" s="11"/>
      <c r="DD367" s="11"/>
      <c r="DE367" s="11"/>
      <c r="DF367" s="11"/>
      <c r="DG367" s="11"/>
      <c r="DH367" s="11"/>
      <c r="DI367" s="11"/>
      <c r="DJ367" s="11"/>
      <c r="DK367" s="11"/>
      <c r="DL367" s="11"/>
      <c r="DM367" s="11"/>
      <c r="DN367" s="11"/>
      <c r="DO367" s="11"/>
      <c r="DP367" s="11"/>
      <c r="DQ367" s="11"/>
      <c r="DR367" s="11"/>
      <c r="DS367" s="11"/>
      <c r="DT367" s="11"/>
      <c r="DU367" s="11"/>
      <c r="DV367" s="11"/>
      <c r="DW367" s="11"/>
      <c r="DX367" s="11"/>
      <c r="DY367" s="11"/>
      <c r="DZ367" s="11"/>
      <c r="EA367" s="11"/>
      <c r="EB367" s="11"/>
      <c r="EC367" s="11"/>
      <c r="ED367" s="11"/>
      <c r="EE367" s="11"/>
      <c r="EF367" s="11"/>
      <c r="EG367" s="11"/>
      <c r="EH367" s="11"/>
      <c r="EI367" s="11"/>
    </row>
    <row r="368" spans="1:139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  <c r="AJ368" s="11"/>
      <c r="AK368" s="11"/>
      <c r="AL368" s="11"/>
      <c r="AM368" s="11"/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  <c r="AZ368" s="11"/>
      <c r="BA368" s="11"/>
      <c r="BB368" s="11"/>
      <c r="BC368" s="11"/>
      <c r="BD368" s="11"/>
      <c r="BE368" s="11"/>
      <c r="BF368" s="11"/>
      <c r="BG368" s="11"/>
      <c r="BH368" s="11"/>
      <c r="BI368" s="11"/>
      <c r="BJ368" s="11"/>
      <c r="BK368" s="11"/>
      <c r="BL368" s="11"/>
      <c r="BM368" s="11"/>
      <c r="BN368" s="11"/>
      <c r="BO368" s="11"/>
      <c r="BP368" s="11"/>
      <c r="BQ368" s="11"/>
      <c r="BR368" s="11"/>
      <c r="BS368" s="11"/>
      <c r="BT368" s="11"/>
      <c r="BU368" s="11"/>
      <c r="BV368" s="11"/>
      <c r="BW368" s="11"/>
      <c r="BX368" s="11"/>
      <c r="BY368" s="11"/>
      <c r="BZ368" s="11"/>
      <c r="CA368" s="11"/>
      <c r="CB368" s="11"/>
      <c r="CC368" s="11"/>
      <c r="CD368" s="11"/>
      <c r="CE368" s="11"/>
      <c r="CF368" s="11"/>
      <c r="CG368" s="11"/>
      <c r="CH368" s="11"/>
      <c r="CI368" s="11"/>
      <c r="CJ368" s="11"/>
      <c r="CK368" s="11"/>
      <c r="CL368" s="11"/>
      <c r="CM368" s="11"/>
      <c r="CN368" s="11"/>
      <c r="CO368" s="11"/>
      <c r="CP368" s="11"/>
      <c r="CQ368" s="11"/>
      <c r="CR368" s="11"/>
      <c r="CS368" s="11"/>
      <c r="CT368" s="11"/>
      <c r="CU368" s="11"/>
      <c r="CV368" s="11"/>
      <c r="CW368" s="11"/>
      <c r="CX368" s="11"/>
      <c r="CY368" s="11"/>
      <c r="CZ368" s="11"/>
      <c r="DA368" s="11"/>
      <c r="DB368" s="11"/>
      <c r="DC368" s="11"/>
      <c r="DD368" s="11"/>
      <c r="DE368" s="11"/>
      <c r="DF368" s="11"/>
      <c r="DG368" s="11"/>
      <c r="DH368" s="11"/>
      <c r="DI368" s="11"/>
      <c r="DJ368" s="11"/>
      <c r="DK368" s="11"/>
      <c r="DL368" s="11"/>
      <c r="DM368" s="11"/>
      <c r="DN368" s="11"/>
      <c r="DO368" s="11"/>
      <c r="DP368" s="11"/>
      <c r="DQ368" s="11"/>
      <c r="DR368" s="11"/>
      <c r="DS368" s="11"/>
      <c r="DT368" s="11"/>
      <c r="DU368" s="11"/>
      <c r="DV368" s="11"/>
      <c r="DW368" s="11"/>
      <c r="DX368" s="11"/>
      <c r="DY368" s="11"/>
      <c r="DZ368" s="11"/>
      <c r="EA368" s="11"/>
      <c r="EB368" s="11"/>
      <c r="EC368" s="11"/>
      <c r="ED368" s="11"/>
      <c r="EE368" s="11"/>
      <c r="EF368" s="11"/>
      <c r="EG368" s="11"/>
      <c r="EH368" s="11"/>
      <c r="EI368" s="11"/>
    </row>
    <row r="369" spans="1:139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  <c r="AJ369" s="11"/>
      <c r="AK369" s="11"/>
      <c r="AL369" s="11"/>
      <c r="AM369" s="11"/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  <c r="AZ369" s="11"/>
      <c r="BA369" s="11"/>
      <c r="BB369" s="11"/>
      <c r="BC369" s="11"/>
      <c r="BD369" s="11"/>
      <c r="BE369" s="11"/>
      <c r="BF369" s="11"/>
      <c r="BG369" s="11"/>
      <c r="BH369" s="11"/>
      <c r="BI369" s="11"/>
      <c r="BJ369" s="11"/>
      <c r="BK369" s="11"/>
      <c r="BL369" s="11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  <c r="CG369" s="11"/>
      <c r="CH369" s="11"/>
      <c r="CI369" s="11"/>
      <c r="CJ369" s="11"/>
      <c r="CK369" s="11"/>
      <c r="CL369" s="11"/>
      <c r="CM369" s="11"/>
      <c r="CN369" s="11"/>
      <c r="CO369" s="11"/>
      <c r="CP369" s="11"/>
      <c r="CQ369" s="11"/>
      <c r="CR369" s="11"/>
      <c r="CS369" s="11"/>
      <c r="CT369" s="11"/>
      <c r="CU369" s="11"/>
      <c r="CV369" s="11"/>
      <c r="CW369" s="11"/>
      <c r="CX369" s="11"/>
      <c r="CY369" s="11"/>
      <c r="CZ369" s="11"/>
      <c r="DA369" s="11"/>
      <c r="DB369" s="11"/>
      <c r="DC369" s="11"/>
      <c r="DD369" s="11"/>
      <c r="DE369" s="11"/>
      <c r="DF369" s="11"/>
      <c r="DG369" s="11"/>
      <c r="DH369" s="11"/>
      <c r="DI369" s="11"/>
      <c r="DJ369" s="11"/>
      <c r="DK369" s="11"/>
      <c r="DL369" s="11"/>
      <c r="DM369" s="11"/>
      <c r="DN369" s="11"/>
      <c r="DO369" s="11"/>
      <c r="DP369" s="11"/>
      <c r="DQ369" s="11"/>
      <c r="DR369" s="11"/>
      <c r="DS369" s="11"/>
      <c r="DT369" s="11"/>
      <c r="DU369" s="11"/>
      <c r="DV369" s="11"/>
      <c r="DW369" s="11"/>
      <c r="DX369" s="11"/>
      <c r="DY369" s="11"/>
      <c r="DZ369" s="11"/>
      <c r="EA369" s="11"/>
      <c r="EB369" s="11"/>
      <c r="EC369" s="11"/>
      <c r="ED369" s="11"/>
      <c r="EE369" s="11"/>
      <c r="EF369" s="11"/>
      <c r="EG369" s="11"/>
      <c r="EH369" s="11"/>
      <c r="EI369" s="11"/>
    </row>
    <row r="370" spans="1:139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  <c r="AJ370" s="11"/>
      <c r="AK370" s="11"/>
      <c r="AL370" s="11"/>
      <c r="AM370" s="11"/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  <c r="AZ370" s="11"/>
      <c r="BA370" s="11"/>
      <c r="BB370" s="11"/>
      <c r="BC370" s="11"/>
      <c r="BD370" s="11"/>
      <c r="BE370" s="11"/>
      <c r="BF370" s="11"/>
      <c r="BG370" s="11"/>
      <c r="BH370" s="11"/>
      <c r="BI370" s="11"/>
      <c r="BJ370" s="11"/>
      <c r="BK370" s="11"/>
      <c r="BL370" s="11"/>
      <c r="BM370" s="11"/>
      <c r="BN370" s="11"/>
      <c r="BO370" s="11"/>
      <c r="BP370" s="11"/>
      <c r="BQ370" s="11"/>
      <c r="BR370" s="11"/>
      <c r="BS370" s="11"/>
      <c r="BT370" s="11"/>
      <c r="BU370" s="11"/>
      <c r="BV370" s="11"/>
      <c r="BW370" s="11"/>
      <c r="BX370" s="11"/>
      <c r="BY370" s="11"/>
      <c r="BZ370" s="11"/>
      <c r="CA370" s="11"/>
      <c r="CB370" s="11"/>
      <c r="CC370" s="11"/>
      <c r="CD370" s="11"/>
      <c r="CE370" s="11"/>
      <c r="CF370" s="11"/>
      <c r="CG370" s="11"/>
      <c r="CH370" s="11"/>
      <c r="CI370" s="11"/>
      <c r="CJ370" s="11"/>
      <c r="CK370" s="11"/>
      <c r="CL370" s="11"/>
      <c r="CM370" s="11"/>
      <c r="CN370" s="11"/>
      <c r="CO370" s="11"/>
      <c r="CP370" s="11"/>
      <c r="CQ370" s="11"/>
      <c r="CR370" s="11"/>
      <c r="CS370" s="11"/>
      <c r="CT370" s="11"/>
      <c r="CU370" s="11"/>
      <c r="CV370" s="11"/>
      <c r="CW370" s="11"/>
      <c r="CX370" s="11"/>
      <c r="CY370" s="11"/>
      <c r="CZ370" s="11"/>
      <c r="DA370" s="11"/>
      <c r="DB370" s="11"/>
      <c r="DC370" s="11"/>
      <c r="DD370" s="11"/>
      <c r="DE370" s="11"/>
      <c r="DF370" s="11"/>
      <c r="DG370" s="11"/>
      <c r="DH370" s="11"/>
      <c r="DI370" s="11"/>
      <c r="DJ370" s="11"/>
      <c r="DK370" s="11"/>
      <c r="DL370" s="11"/>
      <c r="DM370" s="11"/>
      <c r="DN370" s="11"/>
      <c r="DO370" s="11"/>
      <c r="DP370" s="11"/>
      <c r="DQ370" s="11"/>
      <c r="DR370" s="11"/>
      <c r="DS370" s="11"/>
      <c r="DT370" s="11"/>
      <c r="DU370" s="11"/>
      <c r="DV370" s="11"/>
      <c r="DW370" s="11"/>
      <c r="DX370" s="11"/>
      <c r="DY370" s="11"/>
      <c r="DZ370" s="11"/>
      <c r="EA370" s="11"/>
      <c r="EB370" s="11"/>
      <c r="EC370" s="11"/>
      <c r="ED370" s="11"/>
      <c r="EE370" s="11"/>
      <c r="EF370" s="11"/>
      <c r="EG370" s="11"/>
      <c r="EH370" s="11"/>
      <c r="EI370" s="11"/>
    </row>
    <row r="371" spans="1:139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  <c r="AJ371" s="11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  <c r="AZ371" s="11"/>
      <c r="BA371" s="11"/>
      <c r="BB371" s="11"/>
      <c r="BC371" s="11"/>
      <c r="BD371" s="11"/>
      <c r="BE371" s="11"/>
      <c r="BF371" s="11"/>
      <c r="BG371" s="11"/>
      <c r="BH371" s="11"/>
      <c r="BI371" s="11"/>
      <c r="BJ371" s="11"/>
      <c r="BK371" s="11"/>
      <c r="BL371" s="11"/>
      <c r="BM371" s="11"/>
      <c r="BN371" s="11"/>
      <c r="BO371" s="11"/>
      <c r="BP371" s="11"/>
      <c r="BQ371" s="11"/>
      <c r="BR371" s="11"/>
      <c r="BS371" s="11"/>
      <c r="BT371" s="11"/>
      <c r="BU371" s="11"/>
      <c r="BV371" s="11"/>
      <c r="BW371" s="11"/>
      <c r="BX371" s="11"/>
      <c r="BY371" s="11"/>
      <c r="BZ371" s="11"/>
      <c r="CA371" s="11"/>
      <c r="CB371" s="11"/>
      <c r="CC371" s="11"/>
      <c r="CD371" s="11"/>
      <c r="CE371" s="11"/>
      <c r="CF371" s="11"/>
      <c r="CG371" s="11"/>
      <c r="CH371" s="11"/>
      <c r="CI371" s="11"/>
      <c r="CJ371" s="11"/>
      <c r="CK371" s="11"/>
      <c r="CL371" s="11"/>
      <c r="CM371" s="11"/>
      <c r="CN371" s="11"/>
      <c r="CO371" s="11"/>
      <c r="CP371" s="11"/>
      <c r="CQ371" s="11"/>
      <c r="CR371" s="11"/>
      <c r="CS371" s="11"/>
      <c r="CT371" s="11"/>
      <c r="CU371" s="11"/>
      <c r="CV371" s="11"/>
      <c r="CW371" s="11"/>
      <c r="CX371" s="11"/>
      <c r="CY371" s="11"/>
      <c r="CZ371" s="11"/>
      <c r="DA371" s="11"/>
      <c r="DB371" s="11"/>
      <c r="DC371" s="11"/>
      <c r="DD371" s="11"/>
      <c r="DE371" s="11"/>
      <c r="DF371" s="11"/>
      <c r="DG371" s="11"/>
      <c r="DH371" s="11"/>
      <c r="DI371" s="11"/>
      <c r="DJ371" s="11"/>
      <c r="DK371" s="11"/>
      <c r="DL371" s="11"/>
      <c r="DM371" s="11"/>
      <c r="DN371" s="11"/>
      <c r="DO371" s="11"/>
      <c r="DP371" s="11"/>
      <c r="DQ371" s="11"/>
      <c r="DR371" s="11"/>
      <c r="DS371" s="11"/>
      <c r="DT371" s="11"/>
      <c r="DU371" s="11"/>
      <c r="DV371" s="11"/>
      <c r="DW371" s="11"/>
      <c r="DX371" s="11"/>
      <c r="DY371" s="11"/>
      <c r="DZ371" s="11"/>
      <c r="EA371" s="11"/>
      <c r="EB371" s="11"/>
      <c r="EC371" s="11"/>
      <c r="ED371" s="11"/>
      <c r="EE371" s="11"/>
      <c r="EF371" s="11"/>
      <c r="EG371" s="11"/>
      <c r="EH371" s="11"/>
      <c r="EI371" s="11"/>
    </row>
    <row r="372" spans="1:139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  <c r="AJ372" s="11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  <c r="AZ372" s="11"/>
      <c r="BA372" s="11"/>
      <c r="BB372" s="11"/>
      <c r="BC372" s="11"/>
      <c r="BD372" s="11"/>
      <c r="BE372" s="11"/>
      <c r="BF372" s="11"/>
      <c r="BG372" s="11"/>
      <c r="BH372" s="11"/>
      <c r="BI372" s="11"/>
      <c r="BJ372" s="11"/>
      <c r="BK372" s="11"/>
      <c r="BL372" s="11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  <c r="CC372" s="11"/>
      <c r="CD372" s="11"/>
      <c r="CE372" s="11"/>
      <c r="CF372" s="11"/>
      <c r="CG372" s="11"/>
      <c r="CH372" s="11"/>
      <c r="CI372" s="11"/>
      <c r="CJ372" s="11"/>
      <c r="CK372" s="11"/>
      <c r="CL372" s="11"/>
      <c r="CM372" s="11"/>
      <c r="CN372" s="11"/>
      <c r="CO372" s="11"/>
      <c r="CP372" s="11"/>
      <c r="CQ372" s="11"/>
      <c r="CR372" s="11"/>
      <c r="CS372" s="11"/>
      <c r="CT372" s="11"/>
      <c r="CU372" s="11"/>
      <c r="CV372" s="11"/>
      <c r="CW372" s="11"/>
      <c r="CX372" s="11"/>
      <c r="CY372" s="11"/>
      <c r="CZ372" s="11"/>
      <c r="DA372" s="11"/>
      <c r="DB372" s="11"/>
      <c r="DC372" s="11"/>
      <c r="DD372" s="11"/>
      <c r="DE372" s="11"/>
      <c r="DF372" s="11"/>
      <c r="DG372" s="11"/>
      <c r="DH372" s="11"/>
      <c r="DI372" s="11"/>
      <c r="DJ372" s="11"/>
      <c r="DK372" s="11"/>
      <c r="DL372" s="11"/>
      <c r="DM372" s="11"/>
      <c r="DN372" s="11"/>
      <c r="DO372" s="11"/>
      <c r="DP372" s="11"/>
      <c r="DQ372" s="11"/>
      <c r="DR372" s="11"/>
      <c r="DS372" s="11"/>
      <c r="DT372" s="11"/>
      <c r="DU372" s="11"/>
      <c r="DV372" s="11"/>
      <c r="DW372" s="11"/>
      <c r="DX372" s="11"/>
      <c r="DY372" s="11"/>
      <c r="DZ372" s="11"/>
      <c r="EA372" s="11"/>
      <c r="EB372" s="11"/>
      <c r="EC372" s="11"/>
      <c r="ED372" s="11"/>
      <c r="EE372" s="11"/>
      <c r="EF372" s="11"/>
      <c r="EG372" s="11"/>
      <c r="EH372" s="11"/>
      <c r="EI372" s="11"/>
    </row>
    <row r="373" spans="1:139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  <c r="BI373" s="11"/>
      <c r="BJ373" s="11"/>
      <c r="BK373" s="11"/>
      <c r="BL373" s="11"/>
      <c r="BM373" s="11"/>
      <c r="BN373" s="11"/>
      <c r="BO373" s="11"/>
      <c r="BP373" s="11"/>
      <c r="BQ373" s="11"/>
      <c r="BR373" s="11"/>
      <c r="BS373" s="11"/>
      <c r="BT373" s="11"/>
      <c r="BU373" s="11"/>
      <c r="BV373" s="11"/>
      <c r="BW373" s="11"/>
      <c r="BX373" s="11"/>
      <c r="BY373" s="11"/>
      <c r="BZ373" s="11"/>
      <c r="CA373" s="11"/>
      <c r="CB373" s="11"/>
      <c r="CC373" s="11"/>
      <c r="CD373" s="11"/>
      <c r="CE373" s="11"/>
      <c r="CF373" s="11"/>
      <c r="CG373" s="11"/>
      <c r="CH373" s="11"/>
      <c r="CI373" s="11"/>
      <c r="CJ373" s="11"/>
      <c r="CK373" s="11"/>
      <c r="CL373" s="11"/>
      <c r="CM373" s="11"/>
      <c r="CN373" s="11"/>
      <c r="CO373" s="11"/>
      <c r="CP373" s="11"/>
      <c r="CQ373" s="11"/>
      <c r="CR373" s="11"/>
      <c r="CS373" s="11"/>
      <c r="CT373" s="11"/>
      <c r="CU373" s="11"/>
      <c r="CV373" s="11"/>
      <c r="CW373" s="11"/>
      <c r="CX373" s="11"/>
      <c r="CY373" s="11"/>
      <c r="CZ373" s="11"/>
      <c r="DA373" s="11"/>
      <c r="DB373" s="11"/>
      <c r="DC373" s="11"/>
      <c r="DD373" s="11"/>
      <c r="DE373" s="11"/>
      <c r="DF373" s="11"/>
      <c r="DG373" s="11"/>
      <c r="DH373" s="11"/>
      <c r="DI373" s="11"/>
      <c r="DJ373" s="11"/>
      <c r="DK373" s="11"/>
      <c r="DL373" s="11"/>
      <c r="DM373" s="11"/>
      <c r="DN373" s="11"/>
      <c r="DO373" s="11"/>
      <c r="DP373" s="11"/>
      <c r="DQ373" s="11"/>
      <c r="DR373" s="11"/>
      <c r="DS373" s="11"/>
      <c r="DT373" s="11"/>
      <c r="DU373" s="11"/>
      <c r="DV373" s="11"/>
      <c r="DW373" s="11"/>
      <c r="DX373" s="11"/>
      <c r="DY373" s="11"/>
      <c r="DZ373" s="11"/>
      <c r="EA373" s="11"/>
      <c r="EB373" s="11"/>
      <c r="EC373" s="11"/>
      <c r="ED373" s="11"/>
      <c r="EE373" s="11"/>
      <c r="EF373" s="11"/>
      <c r="EG373" s="11"/>
      <c r="EH373" s="11"/>
      <c r="EI373" s="11"/>
    </row>
    <row r="374" spans="1:139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  <c r="AJ374" s="11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  <c r="AZ374" s="11"/>
      <c r="BA374" s="11"/>
      <c r="BB374" s="11"/>
      <c r="BC374" s="11"/>
      <c r="BD374" s="11"/>
      <c r="BE374" s="11"/>
      <c r="BF374" s="11"/>
      <c r="BG374" s="11"/>
      <c r="BH374" s="11"/>
      <c r="BI374" s="11"/>
      <c r="BJ374" s="11"/>
      <c r="BK374" s="11"/>
      <c r="BL374" s="11"/>
      <c r="BM374" s="11"/>
      <c r="BN374" s="11"/>
      <c r="BO374" s="11"/>
      <c r="BP374" s="11"/>
      <c r="BQ374" s="11"/>
      <c r="BR374" s="11"/>
      <c r="BS374" s="11"/>
      <c r="BT374" s="11"/>
      <c r="BU374" s="11"/>
      <c r="BV374" s="11"/>
      <c r="BW374" s="11"/>
      <c r="BX374" s="11"/>
      <c r="BY374" s="11"/>
      <c r="BZ374" s="11"/>
      <c r="CA374" s="11"/>
      <c r="CB374" s="11"/>
      <c r="CC374" s="11"/>
      <c r="CD374" s="11"/>
      <c r="CE374" s="11"/>
      <c r="CF374" s="11"/>
      <c r="CG374" s="11"/>
      <c r="CH374" s="11"/>
      <c r="CI374" s="11"/>
      <c r="CJ374" s="11"/>
      <c r="CK374" s="11"/>
      <c r="CL374" s="11"/>
      <c r="CM374" s="11"/>
      <c r="CN374" s="11"/>
      <c r="CO374" s="11"/>
      <c r="CP374" s="11"/>
      <c r="CQ374" s="11"/>
      <c r="CR374" s="11"/>
      <c r="CS374" s="11"/>
      <c r="CT374" s="11"/>
      <c r="CU374" s="11"/>
      <c r="CV374" s="11"/>
      <c r="CW374" s="11"/>
      <c r="CX374" s="11"/>
      <c r="CY374" s="11"/>
      <c r="CZ374" s="11"/>
      <c r="DA374" s="11"/>
      <c r="DB374" s="11"/>
      <c r="DC374" s="11"/>
      <c r="DD374" s="11"/>
      <c r="DE374" s="11"/>
      <c r="DF374" s="11"/>
      <c r="DG374" s="11"/>
      <c r="DH374" s="11"/>
      <c r="DI374" s="11"/>
      <c r="DJ374" s="11"/>
      <c r="DK374" s="11"/>
      <c r="DL374" s="11"/>
      <c r="DM374" s="11"/>
      <c r="DN374" s="11"/>
      <c r="DO374" s="11"/>
      <c r="DP374" s="11"/>
      <c r="DQ374" s="11"/>
      <c r="DR374" s="11"/>
      <c r="DS374" s="11"/>
      <c r="DT374" s="11"/>
      <c r="DU374" s="11"/>
      <c r="DV374" s="11"/>
      <c r="DW374" s="11"/>
      <c r="DX374" s="11"/>
      <c r="DY374" s="11"/>
      <c r="DZ374" s="11"/>
      <c r="EA374" s="11"/>
      <c r="EB374" s="11"/>
      <c r="EC374" s="11"/>
      <c r="ED374" s="11"/>
      <c r="EE374" s="11"/>
      <c r="EF374" s="11"/>
      <c r="EG374" s="11"/>
      <c r="EH374" s="11"/>
      <c r="EI374" s="11"/>
    </row>
    <row r="375" spans="1:139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  <c r="AJ375" s="11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  <c r="AZ375" s="11"/>
      <c r="BA375" s="11"/>
      <c r="BB375" s="11"/>
      <c r="BC375" s="11"/>
      <c r="BD375" s="11"/>
      <c r="BE375" s="11"/>
      <c r="BF375" s="11"/>
      <c r="BG375" s="11"/>
      <c r="BH375" s="11"/>
      <c r="BI375" s="11"/>
      <c r="BJ375" s="11"/>
      <c r="BK375" s="11"/>
      <c r="BL375" s="11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  <c r="CD375" s="11"/>
      <c r="CE375" s="11"/>
      <c r="CF375" s="11"/>
      <c r="CG375" s="11"/>
      <c r="CH375" s="11"/>
      <c r="CI375" s="11"/>
      <c r="CJ375" s="11"/>
      <c r="CK375" s="11"/>
      <c r="CL375" s="11"/>
      <c r="CM375" s="11"/>
      <c r="CN375" s="11"/>
      <c r="CO375" s="11"/>
      <c r="CP375" s="11"/>
      <c r="CQ375" s="11"/>
      <c r="CR375" s="11"/>
      <c r="CS375" s="11"/>
      <c r="CT375" s="11"/>
      <c r="CU375" s="11"/>
      <c r="CV375" s="11"/>
      <c r="CW375" s="11"/>
      <c r="CX375" s="11"/>
      <c r="CY375" s="11"/>
      <c r="CZ375" s="11"/>
      <c r="DA375" s="11"/>
      <c r="DB375" s="11"/>
      <c r="DC375" s="11"/>
      <c r="DD375" s="11"/>
      <c r="DE375" s="11"/>
      <c r="DF375" s="11"/>
      <c r="DG375" s="11"/>
      <c r="DH375" s="11"/>
      <c r="DI375" s="11"/>
      <c r="DJ375" s="11"/>
      <c r="DK375" s="11"/>
      <c r="DL375" s="11"/>
      <c r="DM375" s="11"/>
      <c r="DN375" s="11"/>
      <c r="DO375" s="11"/>
      <c r="DP375" s="11"/>
      <c r="DQ375" s="11"/>
      <c r="DR375" s="11"/>
      <c r="DS375" s="11"/>
      <c r="DT375" s="11"/>
      <c r="DU375" s="11"/>
      <c r="DV375" s="11"/>
      <c r="DW375" s="11"/>
      <c r="DX375" s="11"/>
      <c r="DY375" s="11"/>
      <c r="DZ375" s="11"/>
      <c r="EA375" s="11"/>
      <c r="EB375" s="11"/>
      <c r="EC375" s="11"/>
      <c r="ED375" s="11"/>
      <c r="EE375" s="11"/>
      <c r="EF375" s="11"/>
      <c r="EG375" s="11"/>
      <c r="EH375" s="11"/>
      <c r="EI375" s="11"/>
    </row>
    <row r="376" spans="1:139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  <c r="AJ376" s="11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  <c r="AZ376" s="11"/>
      <c r="BA376" s="11"/>
      <c r="BB376" s="11"/>
      <c r="BC376" s="11"/>
      <c r="BD376" s="11"/>
      <c r="BE376" s="11"/>
      <c r="BF376" s="11"/>
      <c r="BG376" s="11"/>
      <c r="BH376" s="11"/>
      <c r="BI376" s="11"/>
      <c r="BJ376" s="11"/>
      <c r="BK376" s="11"/>
      <c r="BL376" s="11"/>
      <c r="BM376" s="11"/>
      <c r="BN376" s="11"/>
      <c r="BO376" s="11"/>
      <c r="BP376" s="11"/>
      <c r="BQ376" s="11"/>
      <c r="BR376" s="11"/>
      <c r="BS376" s="11"/>
      <c r="BT376" s="11"/>
      <c r="BU376" s="11"/>
      <c r="BV376" s="11"/>
      <c r="BW376" s="11"/>
      <c r="BX376" s="11"/>
      <c r="BY376" s="11"/>
      <c r="BZ376" s="11"/>
      <c r="CA376" s="11"/>
      <c r="CB376" s="11"/>
      <c r="CC376" s="11"/>
      <c r="CD376" s="11"/>
      <c r="CE376" s="11"/>
      <c r="CF376" s="11"/>
      <c r="CG376" s="11"/>
      <c r="CH376" s="11"/>
      <c r="CI376" s="11"/>
      <c r="CJ376" s="11"/>
      <c r="CK376" s="11"/>
      <c r="CL376" s="11"/>
      <c r="CM376" s="11"/>
      <c r="CN376" s="11"/>
      <c r="CO376" s="11"/>
      <c r="CP376" s="11"/>
      <c r="CQ376" s="11"/>
      <c r="CR376" s="11"/>
      <c r="CS376" s="11"/>
      <c r="CT376" s="11"/>
      <c r="CU376" s="11"/>
      <c r="CV376" s="11"/>
      <c r="CW376" s="11"/>
      <c r="CX376" s="11"/>
      <c r="CY376" s="11"/>
      <c r="CZ376" s="11"/>
      <c r="DA376" s="11"/>
      <c r="DB376" s="11"/>
      <c r="DC376" s="11"/>
      <c r="DD376" s="11"/>
      <c r="DE376" s="11"/>
      <c r="DF376" s="11"/>
      <c r="DG376" s="11"/>
      <c r="DH376" s="11"/>
      <c r="DI376" s="11"/>
      <c r="DJ376" s="11"/>
      <c r="DK376" s="11"/>
      <c r="DL376" s="11"/>
      <c r="DM376" s="11"/>
      <c r="DN376" s="11"/>
      <c r="DO376" s="11"/>
      <c r="DP376" s="11"/>
      <c r="DQ376" s="11"/>
      <c r="DR376" s="11"/>
      <c r="DS376" s="11"/>
      <c r="DT376" s="11"/>
      <c r="DU376" s="11"/>
      <c r="DV376" s="11"/>
      <c r="DW376" s="11"/>
      <c r="DX376" s="11"/>
      <c r="DY376" s="11"/>
      <c r="DZ376" s="11"/>
      <c r="EA376" s="11"/>
      <c r="EB376" s="11"/>
      <c r="EC376" s="11"/>
      <c r="ED376" s="11"/>
      <c r="EE376" s="11"/>
      <c r="EF376" s="11"/>
      <c r="EG376" s="11"/>
      <c r="EH376" s="11"/>
      <c r="EI376" s="11"/>
    </row>
    <row r="377" spans="1:139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  <c r="AJ377" s="11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  <c r="AZ377" s="11"/>
      <c r="BA377" s="11"/>
      <c r="BB377" s="11"/>
      <c r="BC377" s="11"/>
      <c r="BD377" s="11"/>
      <c r="BE377" s="11"/>
      <c r="BF377" s="11"/>
      <c r="BG377" s="11"/>
      <c r="BH377" s="11"/>
      <c r="BI377" s="11"/>
      <c r="BJ377" s="11"/>
      <c r="BK377" s="11"/>
      <c r="BL377" s="11"/>
      <c r="BM377" s="11"/>
      <c r="BN377" s="11"/>
      <c r="BO377" s="11"/>
      <c r="BP377" s="11"/>
      <c r="BQ377" s="11"/>
      <c r="BR377" s="11"/>
      <c r="BS377" s="11"/>
      <c r="BT377" s="11"/>
      <c r="BU377" s="11"/>
      <c r="BV377" s="11"/>
      <c r="BW377" s="11"/>
      <c r="BX377" s="11"/>
      <c r="BY377" s="11"/>
      <c r="BZ377" s="11"/>
      <c r="CA377" s="11"/>
      <c r="CB377" s="11"/>
      <c r="CC377" s="11"/>
      <c r="CD377" s="11"/>
      <c r="CE377" s="11"/>
      <c r="CF377" s="11"/>
      <c r="CG377" s="11"/>
      <c r="CH377" s="11"/>
      <c r="CI377" s="11"/>
      <c r="CJ377" s="11"/>
      <c r="CK377" s="11"/>
      <c r="CL377" s="11"/>
      <c r="CM377" s="11"/>
      <c r="CN377" s="11"/>
      <c r="CO377" s="11"/>
      <c r="CP377" s="11"/>
      <c r="CQ377" s="11"/>
      <c r="CR377" s="11"/>
      <c r="CS377" s="11"/>
      <c r="CT377" s="11"/>
      <c r="CU377" s="11"/>
      <c r="CV377" s="11"/>
      <c r="CW377" s="11"/>
      <c r="CX377" s="11"/>
      <c r="CY377" s="11"/>
      <c r="CZ377" s="11"/>
      <c r="DA377" s="11"/>
      <c r="DB377" s="11"/>
      <c r="DC377" s="11"/>
      <c r="DD377" s="11"/>
      <c r="DE377" s="11"/>
      <c r="DF377" s="11"/>
      <c r="DG377" s="11"/>
      <c r="DH377" s="11"/>
      <c r="DI377" s="11"/>
      <c r="DJ377" s="11"/>
      <c r="DK377" s="11"/>
      <c r="DL377" s="11"/>
      <c r="DM377" s="11"/>
      <c r="DN377" s="11"/>
      <c r="DO377" s="11"/>
      <c r="DP377" s="11"/>
      <c r="DQ377" s="11"/>
      <c r="DR377" s="11"/>
      <c r="DS377" s="11"/>
      <c r="DT377" s="11"/>
      <c r="DU377" s="11"/>
      <c r="DV377" s="11"/>
      <c r="DW377" s="11"/>
      <c r="DX377" s="11"/>
      <c r="DY377" s="11"/>
      <c r="DZ377" s="11"/>
      <c r="EA377" s="11"/>
      <c r="EB377" s="11"/>
      <c r="EC377" s="11"/>
      <c r="ED377" s="11"/>
      <c r="EE377" s="11"/>
      <c r="EF377" s="11"/>
      <c r="EG377" s="11"/>
      <c r="EH377" s="11"/>
      <c r="EI377" s="11"/>
    </row>
    <row r="378" spans="1:139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  <c r="AJ378" s="11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  <c r="AZ378" s="11"/>
      <c r="BA378" s="11"/>
      <c r="BB378" s="11"/>
      <c r="BC378" s="11"/>
      <c r="BD378" s="11"/>
      <c r="BE378" s="11"/>
      <c r="BF378" s="11"/>
      <c r="BG378" s="11"/>
      <c r="BH378" s="11"/>
      <c r="BI378" s="11"/>
      <c r="BJ378" s="11"/>
      <c r="BK378" s="11"/>
      <c r="BL378" s="11"/>
      <c r="BM378" s="11"/>
      <c r="BN378" s="11"/>
      <c r="BO378" s="11"/>
      <c r="BP378" s="11"/>
      <c r="BQ378" s="11"/>
      <c r="BR378" s="11"/>
      <c r="BS378" s="11"/>
      <c r="BT378" s="11"/>
      <c r="BU378" s="11"/>
      <c r="BV378" s="11"/>
      <c r="BW378" s="11"/>
      <c r="BX378" s="11"/>
      <c r="BY378" s="11"/>
      <c r="BZ378" s="11"/>
      <c r="CA378" s="11"/>
      <c r="CB378" s="11"/>
      <c r="CC378" s="11"/>
      <c r="CD378" s="11"/>
      <c r="CE378" s="11"/>
      <c r="CF378" s="11"/>
      <c r="CG378" s="11"/>
      <c r="CH378" s="11"/>
      <c r="CI378" s="11"/>
      <c r="CJ378" s="11"/>
      <c r="CK378" s="11"/>
      <c r="CL378" s="11"/>
      <c r="CM378" s="11"/>
      <c r="CN378" s="11"/>
      <c r="CO378" s="11"/>
      <c r="CP378" s="11"/>
      <c r="CQ378" s="11"/>
      <c r="CR378" s="11"/>
      <c r="CS378" s="11"/>
      <c r="CT378" s="11"/>
      <c r="CU378" s="11"/>
      <c r="CV378" s="11"/>
      <c r="CW378" s="11"/>
      <c r="CX378" s="11"/>
      <c r="CY378" s="11"/>
      <c r="CZ378" s="11"/>
      <c r="DA378" s="11"/>
      <c r="DB378" s="11"/>
      <c r="DC378" s="11"/>
      <c r="DD378" s="11"/>
      <c r="DE378" s="11"/>
      <c r="DF378" s="11"/>
      <c r="DG378" s="11"/>
      <c r="DH378" s="11"/>
      <c r="DI378" s="11"/>
      <c r="DJ378" s="11"/>
      <c r="DK378" s="11"/>
      <c r="DL378" s="11"/>
      <c r="DM378" s="11"/>
      <c r="DN378" s="11"/>
      <c r="DO378" s="11"/>
      <c r="DP378" s="11"/>
      <c r="DQ378" s="11"/>
      <c r="DR378" s="11"/>
      <c r="DS378" s="11"/>
      <c r="DT378" s="11"/>
      <c r="DU378" s="11"/>
      <c r="DV378" s="11"/>
      <c r="DW378" s="11"/>
      <c r="DX378" s="11"/>
      <c r="DY378" s="11"/>
      <c r="DZ378" s="11"/>
      <c r="EA378" s="11"/>
      <c r="EB378" s="11"/>
      <c r="EC378" s="11"/>
      <c r="ED378" s="11"/>
      <c r="EE378" s="11"/>
      <c r="EF378" s="11"/>
      <c r="EG378" s="11"/>
      <c r="EH378" s="11"/>
      <c r="EI378" s="11"/>
    </row>
    <row r="379" spans="1:139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  <c r="AJ379" s="11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  <c r="AZ379" s="11"/>
      <c r="BA379" s="11"/>
      <c r="BB379" s="11"/>
      <c r="BC379" s="11"/>
      <c r="BD379" s="11"/>
      <c r="BE379" s="11"/>
      <c r="BF379" s="11"/>
      <c r="BG379" s="11"/>
      <c r="BH379" s="11"/>
      <c r="BI379" s="11"/>
      <c r="BJ379" s="11"/>
      <c r="BK379" s="11"/>
      <c r="BL379" s="11"/>
      <c r="BM379" s="11"/>
      <c r="BN379" s="11"/>
      <c r="BO379" s="11"/>
      <c r="BP379" s="11"/>
      <c r="BQ379" s="11"/>
      <c r="BR379" s="11"/>
      <c r="BS379" s="11"/>
      <c r="BT379" s="11"/>
      <c r="BU379" s="11"/>
      <c r="BV379" s="11"/>
      <c r="BW379" s="11"/>
      <c r="BX379" s="11"/>
      <c r="BY379" s="11"/>
      <c r="BZ379" s="11"/>
      <c r="CA379" s="11"/>
      <c r="CB379" s="11"/>
      <c r="CC379" s="11"/>
      <c r="CD379" s="11"/>
      <c r="CE379" s="11"/>
      <c r="CF379" s="11"/>
      <c r="CG379" s="11"/>
      <c r="CH379" s="11"/>
      <c r="CI379" s="11"/>
      <c r="CJ379" s="11"/>
      <c r="CK379" s="11"/>
      <c r="CL379" s="11"/>
      <c r="CM379" s="11"/>
      <c r="CN379" s="11"/>
      <c r="CO379" s="11"/>
      <c r="CP379" s="11"/>
      <c r="CQ379" s="11"/>
      <c r="CR379" s="11"/>
      <c r="CS379" s="11"/>
      <c r="CT379" s="11"/>
      <c r="CU379" s="11"/>
      <c r="CV379" s="11"/>
      <c r="CW379" s="11"/>
      <c r="CX379" s="11"/>
      <c r="CY379" s="11"/>
      <c r="CZ379" s="11"/>
      <c r="DA379" s="11"/>
      <c r="DB379" s="11"/>
      <c r="DC379" s="11"/>
      <c r="DD379" s="11"/>
      <c r="DE379" s="11"/>
      <c r="DF379" s="11"/>
      <c r="DG379" s="11"/>
      <c r="DH379" s="11"/>
      <c r="DI379" s="11"/>
      <c r="DJ379" s="11"/>
      <c r="DK379" s="11"/>
      <c r="DL379" s="11"/>
      <c r="DM379" s="11"/>
      <c r="DN379" s="11"/>
      <c r="DO379" s="11"/>
      <c r="DP379" s="11"/>
      <c r="DQ379" s="11"/>
      <c r="DR379" s="11"/>
      <c r="DS379" s="11"/>
      <c r="DT379" s="11"/>
      <c r="DU379" s="11"/>
      <c r="DV379" s="11"/>
      <c r="DW379" s="11"/>
      <c r="DX379" s="11"/>
      <c r="DY379" s="11"/>
      <c r="DZ379" s="11"/>
      <c r="EA379" s="11"/>
      <c r="EB379" s="11"/>
      <c r="EC379" s="11"/>
      <c r="ED379" s="11"/>
      <c r="EE379" s="11"/>
      <c r="EF379" s="11"/>
      <c r="EG379" s="11"/>
      <c r="EH379" s="11"/>
      <c r="EI379" s="11"/>
    </row>
    <row r="380" spans="1:139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  <c r="AJ380" s="11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  <c r="AZ380" s="11"/>
      <c r="BA380" s="11"/>
      <c r="BB380" s="11"/>
      <c r="BC380" s="11"/>
      <c r="BD380" s="11"/>
      <c r="BE380" s="11"/>
      <c r="BF380" s="11"/>
      <c r="BG380" s="11"/>
      <c r="BH380" s="11"/>
      <c r="BI380" s="11"/>
      <c r="BJ380" s="11"/>
      <c r="BK380" s="11"/>
      <c r="BL380" s="11"/>
      <c r="BM380" s="11"/>
      <c r="BN380" s="11"/>
      <c r="BO380" s="11"/>
      <c r="BP380" s="11"/>
      <c r="BQ380" s="11"/>
      <c r="BR380" s="11"/>
      <c r="BS380" s="11"/>
      <c r="BT380" s="11"/>
      <c r="BU380" s="11"/>
      <c r="BV380" s="11"/>
      <c r="BW380" s="11"/>
      <c r="BX380" s="11"/>
      <c r="BY380" s="11"/>
      <c r="BZ380" s="11"/>
      <c r="CA380" s="11"/>
      <c r="CB380" s="11"/>
      <c r="CC380" s="11"/>
      <c r="CD380" s="11"/>
      <c r="CE380" s="11"/>
      <c r="CF380" s="11"/>
      <c r="CG380" s="11"/>
      <c r="CH380" s="11"/>
      <c r="CI380" s="11"/>
      <c r="CJ380" s="11"/>
      <c r="CK380" s="11"/>
      <c r="CL380" s="11"/>
      <c r="CM380" s="11"/>
      <c r="CN380" s="11"/>
      <c r="CO380" s="11"/>
      <c r="CP380" s="11"/>
      <c r="CQ380" s="11"/>
      <c r="CR380" s="11"/>
      <c r="CS380" s="11"/>
      <c r="CT380" s="11"/>
      <c r="CU380" s="11"/>
      <c r="CV380" s="11"/>
      <c r="CW380" s="11"/>
      <c r="CX380" s="11"/>
      <c r="CY380" s="11"/>
      <c r="CZ380" s="11"/>
      <c r="DA380" s="11"/>
      <c r="DB380" s="11"/>
      <c r="DC380" s="11"/>
      <c r="DD380" s="11"/>
      <c r="DE380" s="11"/>
      <c r="DF380" s="11"/>
      <c r="DG380" s="11"/>
      <c r="DH380" s="11"/>
      <c r="DI380" s="11"/>
      <c r="DJ380" s="11"/>
      <c r="DK380" s="11"/>
      <c r="DL380" s="11"/>
      <c r="DM380" s="11"/>
      <c r="DN380" s="11"/>
      <c r="DO380" s="11"/>
      <c r="DP380" s="11"/>
      <c r="DQ380" s="11"/>
      <c r="DR380" s="11"/>
      <c r="DS380" s="11"/>
      <c r="DT380" s="11"/>
      <c r="DU380" s="11"/>
      <c r="DV380" s="11"/>
      <c r="DW380" s="11"/>
      <c r="DX380" s="11"/>
      <c r="DY380" s="11"/>
      <c r="DZ380" s="11"/>
      <c r="EA380" s="11"/>
      <c r="EB380" s="11"/>
      <c r="EC380" s="11"/>
      <c r="ED380" s="11"/>
      <c r="EE380" s="11"/>
      <c r="EF380" s="11"/>
      <c r="EG380" s="11"/>
      <c r="EH380" s="11"/>
      <c r="EI380" s="11"/>
    </row>
    <row r="381" spans="1:139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  <c r="AJ381" s="11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  <c r="AZ381" s="11"/>
      <c r="BA381" s="11"/>
      <c r="BB381" s="11"/>
      <c r="BC381" s="11"/>
      <c r="BD381" s="11"/>
      <c r="BE381" s="11"/>
      <c r="BF381" s="11"/>
      <c r="BG381" s="11"/>
      <c r="BH381" s="11"/>
      <c r="BI381" s="11"/>
      <c r="BJ381" s="11"/>
      <c r="BK381" s="11"/>
      <c r="BL381" s="11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  <c r="CD381" s="11"/>
      <c r="CE381" s="11"/>
      <c r="CF381" s="11"/>
      <c r="CG381" s="11"/>
      <c r="CH381" s="11"/>
      <c r="CI381" s="11"/>
      <c r="CJ381" s="11"/>
      <c r="CK381" s="11"/>
      <c r="CL381" s="11"/>
      <c r="CM381" s="11"/>
      <c r="CN381" s="11"/>
      <c r="CO381" s="11"/>
      <c r="CP381" s="11"/>
      <c r="CQ381" s="11"/>
      <c r="CR381" s="11"/>
      <c r="CS381" s="11"/>
      <c r="CT381" s="11"/>
      <c r="CU381" s="11"/>
      <c r="CV381" s="11"/>
      <c r="CW381" s="11"/>
      <c r="CX381" s="11"/>
      <c r="CY381" s="11"/>
      <c r="CZ381" s="11"/>
      <c r="DA381" s="11"/>
      <c r="DB381" s="11"/>
      <c r="DC381" s="11"/>
      <c r="DD381" s="11"/>
      <c r="DE381" s="11"/>
      <c r="DF381" s="11"/>
      <c r="DG381" s="11"/>
      <c r="DH381" s="11"/>
      <c r="DI381" s="11"/>
      <c r="DJ381" s="11"/>
      <c r="DK381" s="11"/>
      <c r="DL381" s="11"/>
      <c r="DM381" s="11"/>
      <c r="DN381" s="11"/>
      <c r="DO381" s="11"/>
      <c r="DP381" s="11"/>
      <c r="DQ381" s="11"/>
      <c r="DR381" s="11"/>
      <c r="DS381" s="11"/>
      <c r="DT381" s="11"/>
      <c r="DU381" s="11"/>
      <c r="DV381" s="11"/>
      <c r="DW381" s="11"/>
      <c r="DX381" s="11"/>
      <c r="DY381" s="11"/>
      <c r="DZ381" s="11"/>
      <c r="EA381" s="11"/>
      <c r="EB381" s="11"/>
      <c r="EC381" s="11"/>
      <c r="ED381" s="11"/>
      <c r="EE381" s="11"/>
      <c r="EF381" s="11"/>
      <c r="EG381" s="11"/>
      <c r="EH381" s="11"/>
      <c r="EI381" s="11"/>
    </row>
    <row r="382" spans="1:139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  <c r="AJ382" s="11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  <c r="AZ382" s="11"/>
      <c r="BA382" s="11"/>
      <c r="BB382" s="11"/>
      <c r="BC382" s="11"/>
      <c r="BD382" s="11"/>
      <c r="BE382" s="11"/>
      <c r="BF382" s="11"/>
      <c r="BG382" s="11"/>
      <c r="BH382" s="11"/>
      <c r="BI382" s="11"/>
      <c r="BJ382" s="11"/>
      <c r="BK382" s="11"/>
      <c r="BL382" s="11"/>
      <c r="BM382" s="11"/>
      <c r="BN382" s="11"/>
      <c r="BO382" s="11"/>
      <c r="BP382" s="11"/>
      <c r="BQ382" s="11"/>
      <c r="BR382" s="11"/>
      <c r="BS382" s="11"/>
      <c r="BT382" s="11"/>
      <c r="BU382" s="11"/>
      <c r="BV382" s="11"/>
      <c r="BW382" s="11"/>
      <c r="BX382" s="11"/>
      <c r="BY382" s="11"/>
      <c r="BZ382" s="11"/>
      <c r="CA382" s="11"/>
      <c r="CB382" s="11"/>
      <c r="CC382" s="11"/>
      <c r="CD382" s="11"/>
      <c r="CE382" s="11"/>
      <c r="CF382" s="11"/>
      <c r="CG382" s="11"/>
      <c r="CH382" s="11"/>
      <c r="CI382" s="11"/>
      <c r="CJ382" s="11"/>
      <c r="CK382" s="11"/>
      <c r="CL382" s="11"/>
      <c r="CM382" s="11"/>
      <c r="CN382" s="11"/>
      <c r="CO382" s="11"/>
      <c r="CP382" s="11"/>
      <c r="CQ382" s="11"/>
      <c r="CR382" s="11"/>
      <c r="CS382" s="11"/>
      <c r="CT382" s="11"/>
      <c r="CU382" s="11"/>
      <c r="CV382" s="11"/>
      <c r="CW382" s="11"/>
      <c r="CX382" s="11"/>
      <c r="CY382" s="11"/>
      <c r="CZ382" s="11"/>
      <c r="DA382" s="11"/>
      <c r="DB382" s="11"/>
      <c r="DC382" s="11"/>
      <c r="DD382" s="11"/>
      <c r="DE382" s="11"/>
      <c r="DF382" s="11"/>
      <c r="DG382" s="11"/>
      <c r="DH382" s="11"/>
      <c r="DI382" s="11"/>
      <c r="DJ382" s="11"/>
      <c r="DK382" s="11"/>
      <c r="DL382" s="11"/>
      <c r="DM382" s="11"/>
      <c r="DN382" s="11"/>
      <c r="DO382" s="11"/>
      <c r="DP382" s="11"/>
      <c r="DQ382" s="11"/>
      <c r="DR382" s="11"/>
      <c r="DS382" s="11"/>
      <c r="DT382" s="11"/>
      <c r="DU382" s="11"/>
      <c r="DV382" s="11"/>
      <c r="DW382" s="11"/>
      <c r="DX382" s="11"/>
      <c r="DY382" s="11"/>
      <c r="DZ382" s="11"/>
      <c r="EA382" s="11"/>
      <c r="EB382" s="11"/>
      <c r="EC382" s="11"/>
      <c r="ED382" s="11"/>
      <c r="EE382" s="11"/>
      <c r="EF382" s="11"/>
      <c r="EG382" s="11"/>
      <c r="EH382" s="11"/>
      <c r="EI382" s="11"/>
    </row>
    <row r="383" spans="1:139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  <c r="AJ383" s="11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  <c r="AZ383" s="11"/>
      <c r="BA383" s="11"/>
      <c r="BB383" s="11"/>
      <c r="BC383" s="11"/>
      <c r="BD383" s="11"/>
      <c r="BE383" s="11"/>
      <c r="BF383" s="11"/>
      <c r="BG383" s="11"/>
      <c r="BH383" s="11"/>
      <c r="BI383" s="11"/>
      <c r="BJ383" s="11"/>
      <c r="BK383" s="11"/>
      <c r="BL383" s="11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  <c r="CD383" s="11"/>
      <c r="CE383" s="11"/>
      <c r="CF383" s="11"/>
      <c r="CG383" s="11"/>
      <c r="CH383" s="11"/>
      <c r="CI383" s="11"/>
      <c r="CJ383" s="11"/>
      <c r="CK383" s="11"/>
      <c r="CL383" s="11"/>
      <c r="CM383" s="11"/>
      <c r="CN383" s="11"/>
      <c r="CO383" s="11"/>
      <c r="CP383" s="11"/>
      <c r="CQ383" s="11"/>
      <c r="CR383" s="11"/>
      <c r="CS383" s="11"/>
      <c r="CT383" s="11"/>
      <c r="CU383" s="11"/>
      <c r="CV383" s="11"/>
      <c r="CW383" s="11"/>
      <c r="CX383" s="11"/>
      <c r="CY383" s="11"/>
      <c r="CZ383" s="11"/>
      <c r="DA383" s="11"/>
      <c r="DB383" s="11"/>
      <c r="DC383" s="11"/>
      <c r="DD383" s="11"/>
      <c r="DE383" s="11"/>
      <c r="DF383" s="11"/>
      <c r="DG383" s="11"/>
      <c r="DH383" s="11"/>
      <c r="DI383" s="11"/>
      <c r="DJ383" s="11"/>
      <c r="DK383" s="11"/>
      <c r="DL383" s="11"/>
      <c r="DM383" s="11"/>
      <c r="DN383" s="11"/>
      <c r="DO383" s="11"/>
      <c r="DP383" s="11"/>
      <c r="DQ383" s="11"/>
      <c r="DR383" s="11"/>
      <c r="DS383" s="11"/>
      <c r="DT383" s="11"/>
      <c r="DU383" s="11"/>
      <c r="DV383" s="11"/>
      <c r="DW383" s="11"/>
      <c r="DX383" s="11"/>
      <c r="DY383" s="11"/>
      <c r="DZ383" s="11"/>
      <c r="EA383" s="11"/>
      <c r="EB383" s="11"/>
      <c r="EC383" s="11"/>
      <c r="ED383" s="11"/>
      <c r="EE383" s="11"/>
      <c r="EF383" s="11"/>
      <c r="EG383" s="11"/>
      <c r="EH383" s="11"/>
      <c r="EI383" s="11"/>
    </row>
    <row r="384" spans="1:139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  <c r="AJ384" s="11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  <c r="AZ384" s="11"/>
      <c r="BA384" s="11"/>
      <c r="BB384" s="11"/>
      <c r="BC384" s="11"/>
      <c r="BD384" s="11"/>
      <c r="BE384" s="11"/>
      <c r="BF384" s="11"/>
      <c r="BG384" s="11"/>
      <c r="BH384" s="11"/>
      <c r="BI384" s="11"/>
      <c r="BJ384" s="11"/>
      <c r="BK384" s="11"/>
      <c r="BL384" s="11"/>
      <c r="BM384" s="11"/>
      <c r="BN384" s="11"/>
      <c r="BO384" s="11"/>
      <c r="BP384" s="11"/>
      <c r="BQ384" s="11"/>
      <c r="BR384" s="11"/>
      <c r="BS384" s="11"/>
      <c r="BT384" s="11"/>
      <c r="BU384" s="11"/>
      <c r="BV384" s="11"/>
      <c r="BW384" s="11"/>
      <c r="BX384" s="11"/>
      <c r="BY384" s="11"/>
      <c r="BZ384" s="11"/>
      <c r="CA384" s="11"/>
      <c r="CB384" s="11"/>
      <c r="CC384" s="11"/>
      <c r="CD384" s="11"/>
      <c r="CE384" s="11"/>
      <c r="CF384" s="11"/>
      <c r="CG384" s="11"/>
      <c r="CH384" s="11"/>
      <c r="CI384" s="11"/>
      <c r="CJ384" s="11"/>
      <c r="CK384" s="11"/>
      <c r="CL384" s="11"/>
      <c r="CM384" s="11"/>
      <c r="CN384" s="11"/>
      <c r="CO384" s="11"/>
      <c r="CP384" s="11"/>
      <c r="CQ384" s="11"/>
      <c r="CR384" s="11"/>
      <c r="CS384" s="11"/>
      <c r="CT384" s="11"/>
      <c r="CU384" s="11"/>
      <c r="CV384" s="11"/>
      <c r="CW384" s="11"/>
      <c r="CX384" s="11"/>
      <c r="CY384" s="11"/>
      <c r="CZ384" s="11"/>
      <c r="DA384" s="11"/>
      <c r="DB384" s="11"/>
      <c r="DC384" s="11"/>
      <c r="DD384" s="11"/>
      <c r="DE384" s="11"/>
      <c r="DF384" s="11"/>
      <c r="DG384" s="11"/>
      <c r="DH384" s="11"/>
      <c r="DI384" s="11"/>
      <c r="DJ384" s="11"/>
      <c r="DK384" s="11"/>
      <c r="DL384" s="11"/>
      <c r="DM384" s="11"/>
      <c r="DN384" s="11"/>
      <c r="DO384" s="11"/>
      <c r="DP384" s="11"/>
      <c r="DQ384" s="11"/>
      <c r="DR384" s="11"/>
      <c r="DS384" s="11"/>
      <c r="DT384" s="11"/>
      <c r="DU384" s="11"/>
      <c r="DV384" s="11"/>
      <c r="DW384" s="11"/>
      <c r="DX384" s="11"/>
      <c r="DY384" s="11"/>
      <c r="DZ384" s="11"/>
      <c r="EA384" s="11"/>
      <c r="EB384" s="11"/>
      <c r="EC384" s="11"/>
      <c r="ED384" s="11"/>
      <c r="EE384" s="11"/>
      <c r="EF384" s="11"/>
      <c r="EG384" s="11"/>
      <c r="EH384" s="11"/>
      <c r="EI384" s="11"/>
    </row>
    <row r="385" spans="1:139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  <c r="AZ385" s="11"/>
      <c r="BA385" s="11"/>
      <c r="BB385" s="11"/>
      <c r="BC385" s="11"/>
      <c r="BD385" s="11"/>
      <c r="BE385" s="11"/>
      <c r="BF385" s="11"/>
      <c r="BG385" s="11"/>
      <c r="BH385" s="11"/>
      <c r="BI385" s="11"/>
      <c r="BJ385" s="11"/>
      <c r="BK385" s="11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  <c r="CF385" s="11"/>
      <c r="CG385" s="11"/>
      <c r="CH385" s="11"/>
      <c r="CI385" s="11"/>
      <c r="CJ385" s="11"/>
      <c r="CK385" s="11"/>
      <c r="CL385" s="11"/>
      <c r="CM385" s="11"/>
      <c r="CN385" s="11"/>
      <c r="CO385" s="11"/>
      <c r="CP385" s="11"/>
      <c r="CQ385" s="11"/>
      <c r="CR385" s="11"/>
      <c r="CS385" s="11"/>
      <c r="CT385" s="11"/>
      <c r="CU385" s="11"/>
      <c r="CV385" s="11"/>
      <c r="CW385" s="11"/>
      <c r="CX385" s="11"/>
      <c r="CY385" s="11"/>
      <c r="CZ385" s="11"/>
      <c r="DA385" s="11"/>
      <c r="DB385" s="11"/>
      <c r="DC385" s="11"/>
      <c r="DD385" s="11"/>
      <c r="DE385" s="11"/>
      <c r="DF385" s="11"/>
      <c r="DG385" s="11"/>
      <c r="DH385" s="11"/>
      <c r="DI385" s="11"/>
      <c r="DJ385" s="11"/>
      <c r="DK385" s="11"/>
      <c r="DL385" s="11"/>
      <c r="DM385" s="11"/>
      <c r="DN385" s="11"/>
      <c r="DO385" s="11"/>
      <c r="DP385" s="11"/>
      <c r="DQ385" s="11"/>
      <c r="DR385" s="11"/>
      <c r="DS385" s="11"/>
      <c r="DT385" s="11"/>
      <c r="DU385" s="11"/>
      <c r="DV385" s="11"/>
      <c r="DW385" s="11"/>
      <c r="DX385" s="11"/>
      <c r="DY385" s="11"/>
      <c r="DZ385" s="11"/>
      <c r="EA385" s="11"/>
      <c r="EB385" s="11"/>
      <c r="EC385" s="11"/>
      <c r="ED385" s="11"/>
      <c r="EE385" s="11"/>
      <c r="EF385" s="11"/>
      <c r="EG385" s="11"/>
      <c r="EH385" s="11"/>
      <c r="EI385" s="11"/>
    </row>
    <row r="386" spans="1:139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  <c r="AJ386" s="11"/>
      <c r="AK386" s="11"/>
      <c r="AL386" s="11"/>
      <c r="AM386" s="11"/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  <c r="AZ386" s="11"/>
      <c r="BA386" s="11"/>
      <c r="BB386" s="11"/>
      <c r="BC386" s="11"/>
      <c r="BD386" s="11"/>
      <c r="BE386" s="11"/>
      <c r="BF386" s="11"/>
      <c r="BG386" s="11"/>
      <c r="BH386" s="11"/>
      <c r="BI386" s="11"/>
      <c r="BJ386" s="11"/>
      <c r="BK386" s="11"/>
      <c r="BL386" s="11"/>
      <c r="BM386" s="11"/>
      <c r="BN386" s="11"/>
      <c r="BO386" s="11"/>
      <c r="BP386" s="11"/>
      <c r="BQ386" s="11"/>
      <c r="BR386" s="11"/>
      <c r="BS386" s="11"/>
      <c r="BT386" s="11"/>
      <c r="BU386" s="11"/>
      <c r="BV386" s="11"/>
      <c r="BW386" s="11"/>
      <c r="BX386" s="11"/>
      <c r="BY386" s="11"/>
      <c r="BZ386" s="11"/>
      <c r="CA386" s="11"/>
      <c r="CB386" s="11"/>
      <c r="CC386" s="11"/>
      <c r="CD386" s="11"/>
      <c r="CE386" s="11"/>
      <c r="CF386" s="11"/>
      <c r="CG386" s="11"/>
      <c r="CH386" s="11"/>
      <c r="CI386" s="11"/>
      <c r="CJ386" s="11"/>
      <c r="CK386" s="11"/>
      <c r="CL386" s="11"/>
      <c r="CM386" s="11"/>
      <c r="CN386" s="11"/>
      <c r="CO386" s="11"/>
      <c r="CP386" s="11"/>
      <c r="CQ386" s="11"/>
      <c r="CR386" s="11"/>
      <c r="CS386" s="11"/>
      <c r="CT386" s="11"/>
      <c r="CU386" s="11"/>
      <c r="CV386" s="11"/>
      <c r="CW386" s="11"/>
      <c r="CX386" s="11"/>
      <c r="CY386" s="11"/>
      <c r="CZ386" s="11"/>
      <c r="DA386" s="11"/>
      <c r="DB386" s="11"/>
      <c r="DC386" s="11"/>
      <c r="DD386" s="11"/>
      <c r="DE386" s="11"/>
      <c r="DF386" s="11"/>
      <c r="DG386" s="11"/>
      <c r="DH386" s="11"/>
      <c r="DI386" s="11"/>
      <c r="DJ386" s="11"/>
      <c r="DK386" s="11"/>
      <c r="DL386" s="11"/>
      <c r="DM386" s="11"/>
      <c r="DN386" s="11"/>
      <c r="DO386" s="11"/>
      <c r="DP386" s="11"/>
      <c r="DQ386" s="11"/>
      <c r="DR386" s="11"/>
      <c r="DS386" s="11"/>
      <c r="DT386" s="11"/>
      <c r="DU386" s="11"/>
      <c r="DV386" s="11"/>
      <c r="DW386" s="11"/>
      <c r="DX386" s="11"/>
      <c r="DY386" s="11"/>
      <c r="DZ386" s="11"/>
      <c r="EA386" s="11"/>
      <c r="EB386" s="11"/>
      <c r="EC386" s="11"/>
      <c r="ED386" s="11"/>
      <c r="EE386" s="11"/>
      <c r="EF386" s="11"/>
      <c r="EG386" s="11"/>
      <c r="EH386" s="11"/>
      <c r="EI386" s="11"/>
    </row>
    <row r="387" spans="1:139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  <c r="AJ387" s="11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  <c r="AZ387" s="11"/>
      <c r="BA387" s="11"/>
      <c r="BB387" s="11"/>
      <c r="BC387" s="11"/>
      <c r="BD387" s="11"/>
      <c r="BE387" s="11"/>
      <c r="BF387" s="11"/>
      <c r="BG387" s="11"/>
      <c r="BH387" s="11"/>
      <c r="BI387" s="11"/>
      <c r="BJ387" s="11"/>
      <c r="BK387" s="11"/>
      <c r="BL387" s="11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11"/>
      <c r="CA387" s="11"/>
      <c r="CB387" s="11"/>
      <c r="CC387" s="11"/>
      <c r="CD387" s="11"/>
      <c r="CE387" s="11"/>
      <c r="CF387" s="11"/>
      <c r="CG387" s="11"/>
      <c r="CH387" s="11"/>
      <c r="CI387" s="11"/>
      <c r="CJ387" s="11"/>
      <c r="CK387" s="11"/>
      <c r="CL387" s="11"/>
      <c r="CM387" s="11"/>
      <c r="CN387" s="11"/>
      <c r="CO387" s="11"/>
      <c r="CP387" s="11"/>
      <c r="CQ387" s="11"/>
      <c r="CR387" s="11"/>
      <c r="CS387" s="11"/>
      <c r="CT387" s="11"/>
      <c r="CU387" s="11"/>
      <c r="CV387" s="11"/>
      <c r="CW387" s="11"/>
      <c r="CX387" s="11"/>
      <c r="CY387" s="11"/>
      <c r="CZ387" s="11"/>
      <c r="DA387" s="11"/>
      <c r="DB387" s="11"/>
      <c r="DC387" s="11"/>
      <c r="DD387" s="11"/>
      <c r="DE387" s="11"/>
      <c r="DF387" s="11"/>
      <c r="DG387" s="11"/>
      <c r="DH387" s="11"/>
      <c r="DI387" s="11"/>
      <c r="DJ387" s="11"/>
      <c r="DK387" s="11"/>
      <c r="DL387" s="11"/>
      <c r="DM387" s="11"/>
      <c r="DN387" s="11"/>
      <c r="DO387" s="11"/>
      <c r="DP387" s="11"/>
      <c r="DQ387" s="11"/>
      <c r="DR387" s="11"/>
      <c r="DS387" s="11"/>
      <c r="DT387" s="11"/>
      <c r="DU387" s="11"/>
      <c r="DV387" s="11"/>
      <c r="DW387" s="11"/>
      <c r="DX387" s="11"/>
      <c r="DY387" s="11"/>
      <c r="DZ387" s="11"/>
      <c r="EA387" s="11"/>
      <c r="EB387" s="11"/>
      <c r="EC387" s="11"/>
      <c r="ED387" s="11"/>
      <c r="EE387" s="11"/>
      <c r="EF387" s="11"/>
      <c r="EG387" s="11"/>
      <c r="EH387" s="11"/>
      <c r="EI387" s="11"/>
    </row>
    <row r="388" spans="1:139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  <c r="AJ388" s="11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  <c r="AZ388" s="11"/>
      <c r="BA388" s="11"/>
      <c r="BB388" s="11"/>
      <c r="BC388" s="11"/>
      <c r="BD388" s="11"/>
      <c r="BE388" s="11"/>
      <c r="BF388" s="11"/>
      <c r="BG388" s="11"/>
      <c r="BH388" s="11"/>
      <c r="BI388" s="11"/>
      <c r="BJ388" s="11"/>
      <c r="BK388" s="11"/>
      <c r="BL388" s="11"/>
      <c r="BM388" s="11"/>
      <c r="BN388" s="11"/>
      <c r="BO388" s="11"/>
      <c r="BP388" s="11"/>
      <c r="BQ388" s="11"/>
      <c r="BR388" s="11"/>
      <c r="BS388" s="11"/>
      <c r="BT388" s="11"/>
      <c r="BU388" s="11"/>
      <c r="BV388" s="11"/>
      <c r="BW388" s="11"/>
      <c r="BX388" s="11"/>
      <c r="BY388" s="11"/>
      <c r="BZ388" s="11"/>
      <c r="CA388" s="11"/>
      <c r="CB388" s="11"/>
      <c r="CC388" s="11"/>
      <c r="CD388" s="11"/>
      <c r="CE388" s="11"/>
      <c r="CF388" s="11"/>
      <c r="CG388" s="11"/>
      <c r="CH388" s="11"/>
      <c r="CI388" s="11"/>
      <c r="CJ388" s="11"/>
      <c r="CK388" s="11"/>
      <c r="CL388" s="11"/>
      <c r="CM388" s="11"/>
      <c r="CN388" s="11"/>
      <c r="CO388" s="11"/>
      <c r="CP388" s="11"/>
      <c r="CQ388" s="11"/>
      <c r="CR388" s="11"/>
      <c r="CS388" s="11"/>
      <c r="CT388" s="11"/>
      <c r="CU388" s="11"/>
      <c r="CV388" s="11"/>
      <c r="CW388" s="11"/>
      <c r="CX388" s="11"/>
      <c r="CY388" s="11"/>
      <c r="CZ388" s="11"/>
      <c r="DA388" s="11"/>
      <c r="DB388" s="11"/>
      <c r="DC388" s="11"/>
      <c r="DD388" s="11"/>
      <c r="DE388" s="11"/>
      <c r="DF388" s="11"/>
      <c r="DG388" s="11"/>
      <c r="DH388" s="11"/>
      <c r="DI388" s="11"/>
      <c r="DJ388" s="11"/>
      <c r="DK388" s="11"/>
      <c r="DL388" s="11"/>
      <c r="DM388" s="11"/>
      <c r="DN388" s="11"/>
      <c r="DO388" s="11"/>
      <c r="DP388" s="11"/>
      <c r="DQ388" s="11"/>
      <c r="DR388" s="11"/>
      <c r="DS388" s="11"/>
      <c r="DT388" s="11"/>
      <c r="DU388" s="11"/>
      <c r="DV388" s="11"/>
      <c r="DW388" s="11"/>
      <c r="DX388" s="11"/>
      <c r="DY388" s="11"/>
      <c r="DZ388" s="11"/>
      <c r="EA388" s="11"/>
      <c r="EB388" s="11"/>
      <c r="EC388" s="11"/>
      <c r="ED388" s="11"/>
      <c r="EE388" s="11"/>
      <c r="EF388" s="11"/>
      <c r="EG388" s="11"/>
      <c r="EH388" s="11"/>
      <c r="EI388" s="11"/>
    </row>
    <row r="389" spans="1:139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  <c r="AJ389" s="11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  <c r="AZ389" s="11"/>
      <c r="BA389" s="11"/>
      <c r="BB389" s="11"/>
      <c r="BC389" s="11"/>
      <c r="BD389" s="11"/>
      <c r="BE389" s="11"/>
      <c r="BF389" s="11"/>
      <c r="BG389" s="11"/>
      <c r="BH389" s="11"/>
      <c r="BI389" s="11"/>
      <c r="BJ389" s="11"/>
      <c r="BK389" s="11"/>
      <c r="BL389" s="11"/>
      <c r="BM389" s="11"/>
      <c r="BN389" s="11"/>
      <c r="BO389" s="11"/>
      <c r="BP389" s="11"/>
      <c r="BQ389" s="11"/>
      <c r="BR389" s="11"/>
      <c r="BS389" s="11"/>
      <c r="BT389" s="11"/>
      <c r="BU389" s="11"/>
      <c r="BV389" s="11"/>
      <c r="BW389" s="11"/>
      <c r="BX389" s="11"/>
      <c r="BY389" s="11"/>
      <c r="BZ389" s="11"/>
      <c r="CA389" s="11"/>
      <c r="CB389" s="11"/>
      <c r="CC389" s="11"/>
      <c r="CD389" s="11"/>
      <c r="CE389" s="11"/>
      <c r="CF389" s="11"/>
      <c r="CG389" s="11"/>
      <c r="CH389" s="11"/>
      <c r="CI389" s="11"/>
      <c r="CJ389" s="11"/>
      <c r="CK389" s="11"/>
      <c r="CL389" s="11"/>
      <c r="CM389" s="11"/>
      <c r="CN389" s="11"/>
      <c r="CO389" s="11"/>
      <c r="CP389" s="11"/>
      <c r="CQ389" s="11"/>
      <c r="CR389" s="11"/>
      <c r="CS389" s="11"/>
      <c r="CT389" s="11"/>
      <c r="CU389" s="11"/>
      <c r="CV389" s="11"/>
      <c r="CW389" s="11"/>
      <c r="CX389" s="11"/>
      <c r="CY389" s="11"/>
      <c r="CZ389" s="11"/>
      <c r="DA389" s="11"/>
      <c r="DB389" s="11"/>
      <c r="DC389" s="11"/>
      <c r="DD389" s="11"/>
      <c r="DE389" s="11"/>
      <c r="DF389" s="11"/>
      <c r="DG389" s="11"/>
      <c r="DH389" s="11"/>
      <c r="DI389" s="11"/>
      <c r="DJ389" s="11"/>
      <c r="DK389" s="11"/>
      <c r="DL389" s="11"/>
      <c r="DM389" s="11"/>
      <c r="DN389" s="11"/>
      <c r="DO389" s="11"/>
      <c r="DP389" s="11"/>
      <c r="DQ389" s="11"/>
      <c r="DR389" s="11"/>
      <c r="DS389" s="11"/>
      <c r="DT389" s="11"/>
      <c r="DU389" s="11"/>
      <c r="DV389" s="11"/>
      <c r="DW389" s="11"/>
      <c r="DX389" s="11"/>
      <c r="DY389" s="11"/>
      <c r="DZ389" s="11"/>
      <c r="EA389" s="11"/>
      <c r="EB389" s="11"/>
      <c r="EC389" s="11"/>
      <c r="ED389" s="11"/>
      <c r="EE389" s="11"/>
      <c r="EF389" s="11"/>
      <c r="EG389" s="11"/>
      <c r="EH389" s="11"/>
      <c r="EI389" s="11"/>
    </row>
    <row r="390" spans="1:139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  <c r="AJ390" s="11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  <c r="AZ390" s="11"/>
      <c r="BA390" s="11"/>
      <c r="BB390" s="11"/>
      <c r="BC390" s="11"/>
      <c r="BD390" s="11"/>
      <c r="BE390" s="11"/>
      <c r="BF390" s="11"/>
      <c r="BG390" s="11"/>
      <c r="BH390" s="11"/>
      <c r="BI390" s="11"/>
      <c r="BJ390" s="11"/>
      <c r="BK390" s="11"/>
      <c r="BL390" s="11"/>
      <c r="BM390" s="11"/>
      <c r="BN390" s="11"/>
      <c r="BO390" s="11"/>
      <c r="BP390" s="11"/>
      <c r="BQ390" s="11"/>
      <c r="BR390" s="11"/>
      <c r="BS390" s="11"/>
      <c r="BT390" s="11"/>
      <c r="BU390" s="11"/>
      <c r="BV390" s="11"/>
      <c r="BW390" s="11"/>
      <c r="BX390" s="11"/>
      <c r="BY390" s="11"/>
      <c r="BZ390" s="11"/>
      <c r="CA390" s="11"/>
      <c r="CB390" s="11"/>
      <c r="CC390" s="11"/>
      <c r="CD390" s="11"/>
      <c r="CE390" s="11"/>
      <c r="CF390" s="11"/>
      <c r="CG390" s="11"/>
      <c r="CH390" s="11"/>
      <c r="CI390" s="11"/>
      <c r="CJ390" s="11"/>
      <c r="CK390" s="11"/>
      <c r="CL390" s="11"/>
      <c r="CM390" s="11"/>
      <c r="CN390" s="11"/>
      <c r="CO390" s="11"/>
      <c r="CP390" s="11"/>
      <c r="CQ390" s="11"/>
      <c r="CR390" s="11"/>
      <c r="CS390" s="11"/>
      <c r="CT390" s="11"/>
      <c r="CU390" s="11"/>
      <c r="CV390" s="11"/>
      <c r="CW390" s="11"/>
      <c r="CX390" s="11"/>
      <c r="CY390" s="11"/>
      <c r="CZ390" s="11"/>
      <c r="DA390" s="11"/>
      <c r="DB390" s="11"/>
      <c r="DC390" s="11"/>
      <c r="DD390" s="11"/>
      <c r="DE390" s="11"/>
      <c r="DF390" s="11"/>
      <c r="DG390" s="11"/>
      <c r="DH390" s="11"/>
      <c r="DI390" s="11"/>
      <c r="DJ390" s="11"/>
      <c r="DK390" s="11"/>
      <c r="DL390" s="11"/>
      <c r="DM390" s="11"/>
      <c r="DN390" s="11"/>
      <c r="DO390" s="11"/>
      <c r="DP390" s="11"/>
      <c r="DQ390" s="11"/>
      <c r="DR390" s="11"/>
      <c r="DS390" s="11"/>
      <c r="DT390" s="11"/>
      <c r="DU390" s="11"/>
      <c r="DV390" s="11"/>
      <c r="DW390" s="11"/>
      <c r="DX390" s="11"/>
      <c r="DY390" s="11"/>
      <c r="DZ390" s="11"/>
      <c r="EA390" s="11"/>
      <c r="EB390" s="11"/>
      <c r="EC390" s="11"/>
      <c r="ED390" s="11"/>
      <c r="EE390" s="11"/>
      <c r="EF390" s="11"/>
      <c r="EG390" s="11"/>
      <c r="EH390" s="11"/>
      <c r="EI390" s="11"/>
    </row>
    <row r="391" spans="1:139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  <c r="AJ391" s="11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1"/>
      <c r="BB391" s="11"/>
      <c r="BC391" s="11"/>
      <c r="BD391" s="11"/>
      <c r="BE391" s="11"/>
      <c r="BF391" s="11"/>
      <c r="BG391" s="11"/>
      <c r="BH391" s="11"/>
      <c r="BI391" s="11"/>
      <c r="BJ391" s="11"/>
      <c r="BK391" s="11"/>
      <c r="BL391" s="11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  <c r="CD391" s="11"/>
      <c r="CE391" s="11"/>
      <c r="CF391" s="11"/>
      <c r="CG391" s="11"/>
      <c r="CH391" s="11"/>
      <c r="CI391" s="11"/>
      <c r="CJ391" s="11"/>
      <c r="CK391" s="11"/>
      <c r="CL391" s="11"/>
      <c r="CM391" s="11"/>
      <c r="CN391" s="11"/>
      <c r="CO391" s="11"/>
      <c r="CP391" s="11"/>
      <c r="CQ391" s="11"/>
      <c r="CR391" s="11"/>
      <c r="CS391" s="11"/>
      <c r="CT391" s="11"/>
      <c r="CU391" s="11"/>
      <c r="CV391" s="11"/>
      <c r="CW391" s="11"/>
      <c r="CX391" s="11"/>
      <c r="CY391" s="11"/>
      <c r="CZ391" s="11"/>
      <c r="DA391" s="11"/>
      <c r="DB391" s="11"/>
      <c r="DC391" s="11"/>
      <c r="DD391" s="11"/>
      <c r="DE391" s="11"/>
      <c r="DF391" s="11"/>
      <c r="DG391" s="11"/>
      <c r="DH391" s="11"/>
      <c r="DI391" s="11"/>
      <c r="DJ391" s="11"/>
      <c r="DK391" s="11"/>
      <c r="DL391" s="11"/>
      <c r="DM391" s="11"/>
      <c r="DN391" s="11"/>
      <c r="DO391" s="11"/>
      <c r="DP391" s="11"/>
      <c r="DQ391" s="11"/>
      <c r="DR391" s="11"/>
      <c r="DS391" s="11"/>
      <c r="DT391" s="11"/>
      <c r="DU391" s="11"/>
      <c r="DV391" s="11"/>
      <c r="DW391" s="11"/>
      <c r="DX391" s="11"/>
      <c r="DY391" s="11"/>
      <c r="DZ391" s="11"/>
      <c r="EA391" s="11"/>
      <c r="EB391" s="11"/>
      <c r="EC391" s="11"/>
      <c r="ED391" s="11"/>
      <c r="EE391" s="11"/>
      <c r="EF391" s="11"/>
      <c r="EG391" s="11"/>
      <c r="EH391" s="11"/>
      <c r="EI391" s="11"/>
    </row>
    <row r="392" spans="1:139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  <c r="AJ392" s="11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  <c r="AZ392" s="11"/>
      <c r="BA392" s="11"/>
      <c r="BB392" s="11"/>
      <c r="BC392" s="11"/>
      <c r="BD392" s="11"/>
      <c r="BE392" s="11"/>
      <c r="BF392" s="11"/>
      <c r="BG392" s="11"/>
      <c r="BH392" s="11"/>
      <c r="BI392" s="11"/>
      <c r="BJ392" s="11"/>
      <c r="BK392" s="11"/>
      <c r="BL392" s="11"/>
      <c r="BM392" s="11"/>
      <c r="BN392" s="11"/>
      <c r="BO392" s="11"/>
      <c r="BP392" s="11"/>
      <c r="BQ392" s="11"/>
      <c r="BR392" s="11"/>
      <c r="BS392" s="11"/>
      <c r="BT392" s="11"/>
      <c r="BU392" s="11"/>
      <c r="BV392" s="11"/>
      <c r="BW392" s="11"/>
      <c r="BX392" s="11"/>
      <c r="BY392" s="11"/>
      <c r="BZ392" s="11"/>
      <c r="CA392" s="11"/>
      <c r="CB392" s="11"/>
      <c r="CC392" s="11"/>
      <c r="CD392" s="11"/>
      <c r="CE392" s="11"/>
      <c r="CF392" s="11"/>
      <c r="CG392" s="11"/>
      <c r="CH392" s="11"/>
      <c r="CI392" s="11"/>
      <c r="CJ392" s="11"/>
      <c r="CK392" s="11"/>
      <c r="CL392" s="11"/>
      <c r="CM392" s="11"/>
      <c r="CN392" s="11"/>
      <c r="CO392" s="11"/>
      <c r="CP392" s="11"/>
      <c r="CQ392" s="11"/>
      <c r="CR392" s="11"/>
      <c r="CS392" s="11"/>
      <c r="CT392" s="11"/>
      <c r="CU392" s="11"/>
      <c r="CV392" s="11"/>
      <c r="CW392" s="11"/>
      <c r="CX392" s="11"/>
      <c r="CY392" s="11"/>
      <c r="CZ392" s="11"/>
      <c r="DA392" s="11"/>
      <c r="DB392" s="11"/>
      <c r="DC392" s="11"/>
      <c r="DD392" s="11"/>
      <c r="DE392" s="11"/>
      <c r="DF392" s="11"/>
      <c r="DG392" s="11"/>
      <c r="DH392" s="11"/>
      <c r="DI392" s="11"/>
      <c r="DJ392" s="11"/>
      <c r="DK392" s="11"/>
      <c r="DL392" s="11"/>
      <c r="DM392" s="11"/>
      <c r="DN392" s="11"/>
      <c r="DO392" s="11"/>
      <c r="DP392" s="11"/>
      <c r="DQ392" s="11"/>
      <c r="DR392" s="11"/>
      <c r="DS392" s="11"/>
      <c r="DT392" s="11"/>
      <c r="DU392" s="11"/>
      <c r="DV392" s="11"/>
      <c r="DW392" s="11"/>
      <c r="DX392" s="11"/>
      <c r="DY392" s="11"/>
      <c r="DZ392" s="11"/>
      <c r="EA392" s="11"/>
      <c r="EB392" s="11"/>
      <c r="EC392" s="11"/>
      <c r="ED392" s="11"/>
      <c r="EE392" s="11"/>
      <c r="EF392" s="11"/>
      <c r="EG392" s="11"/>
      <c r="EH392" s="11"/>
      <c r="EI392" s="11"/>
    </row>
    <row r="393" spans="1:139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  <c r="AJ393" s="11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  <c r="AZ393" s="11"/>
      <c r="BA393" s="11"/>
      <c r="BB393" s="11"/>
      <c r="BC393" s="11"/>
      <c r="BD393" s="11"/>
      <c r="BE393" s="11"/>
      <c r="BF393" s="11"/>
      <c r="BG393" s="11"/>
      <c r="BH393" s="11"/>
      <c r="BI393" s="11"/>
      <c r="BJ393" s="11"/>
      <c r="BK393" s="11"/>
      <c r="BL393" s="11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  <c r="CD393" s="11"/>
      <c r="CE393" s="11"/>
      <c r="CF393" s="11"/>
      <c r="CG393" s="11"/>
      <c r="CH393" s="11"/>
      <c r="CI393" s="11"/>
      <c r="CJ393" s="11"/>
      <c r="CK393" s="11"/>
      <c r="CL393" s="11"/>
      <c r="CM393" s="11"/>
      <c r="CN393" s="11"/>
      <c r="CO393" s="11"/>
      <c r="CP393" s="11"/>
      <c r="CQ393" s="11"/>
      <c r="CR393" s="11"/>
      <c r="CS393" s="11"/>
      <c r="CT393" s="11"/>
      <c r="CU393" s="11"/>
      <c r="CV393" s="11"/>
      <c r="CW393" s="11"/>
      <c r="CX393" s="11"/>
      <c r="CY393" s="11"/>
      <c r="CZ393" s="11"/>
      <c r="DA393" s="11"/>
      <c r="DB393" s="11"/>
      <c r="DC393" s="11"/>
      <c r="DD393" s="11"/>
      <c r="DE393" s="11"/>
      <c r="DF393" s="11"/>
      <c r="DG393" s="11"/>
      <c r="DH393" s="11"/>
      <c r="DI393" s="11"/>
      <c r="DJ393" s="11"/>
      <c r="DK393" s="11"/>
      <c r="DL393" s="11"/>
      <c r="DM393" s="11"/>
      <c r="DN393" s="11"/>
      <c r="DO393" s="11"/>
      <c r="DP393" s="11"/>
      <c r="DQ393" s="11"/>
      <c r="DR393" s="11"/>
      <c r="DS393" s="11"/>
      <c r="DT393" s="11"/>
      <c r="DU393" s="11"/>
      <c r="DV393" s="11"/>
      <c r="DW393" s="11"/>
      <c r="DX393" s="11"/>
      <c r="DY393" s="11"/>
      <c r="DZ393" s="11"/>
      <c r="EA393" s="11"/>
      <c r="EB393" s="11"/>
      <c r="EC393" s="11"/>
      <c r="ED393" s="11"/>
      <c r="EE393" s="11"/>
      <c r="EF393" s="11"/>
      <c r="EG393" s="11"/>
      <c r="EH393" s="11"/>
      <c r="EI393" s="11"/>
    </row>
    <row r="394" spans="1:139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  <c r="AZ394" s="11"/>
      <c r="BA394" s="11"/>
      <c r="BB394" s="11"/>
      <c r="BC394" s="11"/>
      <c r="BD394" s="11"/>
      <c r="BE394" s="11"/>
      <c r="BF394" s="11"/>
      <c r="BG394" s="11"/>
      <c r="BH394" s="11"/>
      <c r="BI394" s="11"/>
      <c r="BJ394" s="11"/>
      <c r="BK394" s="11"/>
      <c r="BL394" s="11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  <c r="CD394" s="11"/>
      <c r="CE394" s="11"/>
      <c r="CF394" s="11"/>
      <c r="CG394" s="11"/>
      <c r="CH394" s="11"/>
      <c r="CI394" s="11"/>
      <c r="CJ394" s="11"/>
      <c r="CK394" s="11"/>
      <c r="CL394" s="11"/>
      <c r="CM394" s="11"/>
      <c r="CN394" s="11"/>
      <c r="CO394" s="11"/>
      <c r="CP394" s="11"/>
      <c r="CQ394" s="11"/>
      <c r="CR394" s="11"/>
      <c r="CS394" s="11"/>
      <c r="CT394" s="11"/>
      <c r="CU394" s="11"/>
      <c r="CV394" s="11"/>
      <c r="CW394" s="11"/>
      <c r="CX394" s="11"/>
      <c r="CY394" s="11"/>
      <c r="CZ394" s="11"/>
      <c r="DA394" s="11"/>
      <c r="DB394" s="11"/>
      <c r="DC394" s="11"/>
      <c r="DD394" s="11"/>
      <c r="DE394" s="11"/>
      <c r="DF394" s="11"/>
      <c r="DG394" s="11"/>
      <c r="DH394" s="11"/>
      <c r="DI394" s="11"/>
      <c r="DJ394" s="11"/>
      <c r="DK394" s="11"/>
      <c r="DL394" s="11"/>
      <c r="DM394" s="11"/>
      <c r="DN394" s="11"/>
      <c r="DO394" s="11"/>
      <c r="DP394" s="11"/>
      <c r="DQ394" s="11"/>
      <c r="DR394" s="11"/>
      <c r="DS394" s="11"/>
      <c r="DT394" s="11"/>
      <c r="DU394" s="11"/>
      <c r="DV394" s="11"/>
      <c r="DW394" s="11"/>
      <c r="DX394" s="11"/>
      <c r="DY394" s="11"/>
      <c r="DZ394" s="11"/>
      <c r="EA394" s="11"/>
      <c r="EB394" s="11"/>
      <c r="EC394" s="11"/>
      <c r="ED394" s="11"/>
      <c r="EE394" s="11"/>
      <c r="EF394" s="11"/>
      <c r="EG394" s="11"/>
      <c r="EH394" s="11"/>
      <c r="EI394" s="11"/>
    </row>
    <row r="395" spans="1:139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  <c r="AJ395" s="11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  <c r="AZ395" s="11"/>
      <c r="BA395" s="11"/>
      <c r="BB395" s="11"/>
      <c r="BC395" s="11"/>
      <c r="BD395" s="11"/>
      <c r="BE395" s="11"/>
      <c r="BF395" s="11"/>
      <c r="BG395" s="11"/>
      <c r="BH395" s="11"/>
      <c r="BI395" s="11"/>
      <c r="BJ395" s="11"/>
      <c r="BK395" s="11"/>
      <c r="BL395" s="11"/>
      <c r="BM395" s="11"/>
      <c r="BN395" s="11"/>
      <c r="BO395" s="11"/>
      <c r="BP395" s="11"/>
      <c r="BQ395" s="11"/>
      <c r="BR395" s="11"/>
      <c r="BS395" s="11"/>
      <c r="BT395" s="11"/>
      <c r="BU395" s="11"/>
      <c r="BV395" s="11"/>
      <c r="BW395" s="11"/>
      <c r="BX395" s="11"/>
      <c r="BY395" s="11"/>
      <c r="BZ395" s="11"/>
      <c r="CA395" s="11"/>
      <c r="CB395" s="11"/>
      <c r="CC395" s="11"/>
      <c r="CD395" s="11"/>
      <c r="CE395" s="11"/>
      <c r="CF395" s="11"/>
      <c r="CG395" s="11"/>
      <c r="CH395" s="11"/>
      <c r="CI395" s="11"/>
      <c r="CJ395" s="11"/>
      <c r="CK395" s="11"/>
      <c r="CL395" s="11"/>
      <c r="CM395" s="11"/>
      <c r="CN395" s="11"/>
      <c r="CO395" s="11"/>
      <c r="CP395" s="11"/>
      <c r="CQ395" s="11"/>
      <c r="CR395" s="11"/>
      <c r="CS395" s="11"/>
      <c r="CT395" s="11"/>
      <c r="CU395" s="11"/>
      <c r="CV395" s="11"/>
      <c r="CW395" s="11"/>
      <c r="CX395" s="11"/>
      <c r="CY395" s="11"/>
      <c r="CZ395" s="11"/>
      <c r="DA395" s="11"/>
      <c r="DB395" s="11"/>
      <c r="DC395" s="11"/>
      <c r="DD395" s="11"/>
      <c r="DE395" s="11"/>
      <c r="DF395" s="11"/>
      <c r="DG395" s="11"/>
      <c r="DH395" s="11"/>
      <c r="DI395" s="11"/>
      <c r="DJ395" s="11"/>
      <c r="DK395" s="11"/>
      <c r="DL395" s="11"/>
      <c r="DM395" s="11"/>
      <c r="DN395" s="11"/>
      <c r="DO395" s="11"/>
      <c r="DP395" s="11"/>
      <c r="DQ395" s="11"/>
      <c r="DR395" s="11"/>
      <c r="DS395" s="11"/>
      <c r="DT395" s="11"/>
      <c r="DU395" s="11"/>
      <c r="DV395" s="11"/>
      <c r="DW395" s="11"/>
      <c r="DX395" s="11"/>
      <c r="DY395" s="11"/>
      <c r="DZ395" s="11"/>
      <c r="EA395" s="11"/>
      <c r="EB395" s="11"/>
      <c r="EC395" s="11"/>
      <c r="ED395" s="11"/>
      <c r="EE395" s="11"/>
      <c r="EF395" s="11"/>
      <c r="EG395" s="11"/>
      <c r="EH395" s="11"/>
      <c r="EI395" s="11"/>
    </row>
    <row r="396" spans="1:139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  <c r="AJ396" s="11"/>
      <c r="AK396" s="11"/>
      <c r="AL396" s="11"/>
      <c r="AM396" s="11"/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  <c r="AZ396" s="11"/>
      <c r="BA396" s="11"/>
      <c r="BB396" s="11"/>
      <c r="BC396" s="11"/>
      <c r="BD396" s="11"/>
      <c r="BE396" s="11"/>
      <c r="BF396" s="11"/>
      <c r="BG396" s="11"/>
      <c r="BH396" s="11"/>
      <c r="BI396" s="11"/>
      <c r="BJ396" s="11"/>
      <c r="BK396" s="11"/>
      <c r="BL396" s="11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  <c r="CD396" s="11"/>
      <c r="CE396" s="11"/>
      <c r="CF396" s="11"/>
      <c r="CG396" s="11"/>
      <c r="CH396" s="11"/>
      <c r="CI396" s="11"/>
      <c r="CJ396" s="11"/>
      <c r="CK396" s="11"/>
      <c r="CL396" s="11"/>
      <c r="CM396" s="11"/>
      <c r="CN396" s="11"/>
      <c r="CO396" s="11"/>
      <c r="CP396" s="11"/>
      <c r="CQ396" s="11"/>
      <c r="CR396" s="11"/>
      <c r="CS396" s="11"/>
      <c r="CT396" s="11"/>
      <c r="CU396" s="11"/>
      <c r="CV396" s="11"/>
      <c r="CW396" s="11"/>
      <c r="CX396" s="11"/>
      <c r="CY396" s="11"/>
      <c r="CZ396" s="11"/>
      <c r="DA396" s="11"/>
      <c r="DB396" s="11"/>
      <c r="DC396" s="11"/>
      <c r="DD396" s="11"/>
      <c r="DE396" s="11"/>
      <c r="DF396" s="11"/>
      <c r="DG396" s="11"/>
      <c r="DH396" s="11"/>
      <c r="DI396" s="11"/>
      <c r="DJ396" s="11"/>
      <c r="DK396" s="11"/>
      <c r="DL396" s="11"/>
      <c r="DM396" s="11"/>
      <c r="DN396" s="11"/>
      <c r="DO396" s="11"/>
      <c r="DP396" s="11"/>
      <c r="DQ396" s="11"/>
      <c r="DR396" s="11"/>
      <c r="DS396" s="11"/>
      <c r="DT396" s="11"/>
      <c r="DU396" s="11"/>
      <c r="DV396" s="11"/>
      <c r="DW396" s="11"/>
      <c r="DX396" s="11"/>
      <c r="DY396" s="11"/>
      <c r="DZ396" s="11"/>
      <c r="EA396" s="11"/>
      <c r="EB396" s="11"/>
      <c r="EC396" s="11"/>
      <c r="ED396" s="11"/>
      <c r="EE396" s="11"/>
      <c r="EF396" s="11"/>
      <c r="EG396" s="11"/>
      <c r="EH396" s="11"/>
      <c r="EI396" s="11"/>
    </row>
    <row r="397" spans="1:139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  <c r="AJ397" s="11"/>
      <c r="AK397" s="11"/>
      <c r="AL397" s="11"/>
      <c r="AM397" s="11"/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  <c r="AZ397" s="11"/>
      <c r="BA397" s="11"/>
      <c r="BB397" s="11"/>
      <c r="BC397" s="11"/>
      <c r="BD397" s="11"/>
      <c r="BE397" s="11"/>
      <c r="BF397" s="11"/>
      <c r="BG397" s="11"/>
      <c r="BH397" s="11"/>
      <c r="BI397" s="11"/>
      <c r="BJ397" s="11"/>
      <c r="BK397" s="11"/>
      <c r="BL397" s="11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11"/>
      <c r="CA397" s="11"/>
      <c r="CB397" s="11"/>
      <c r="CC397" s="11"/>
      <c r="CD397" s="11"/>
      <c r="CE397" s="11"/>
      <c r="CF397" s="11"/>
      <c r="CG397" s="11"/>
      <c r="CH397" s="11"/>
      <c r="CI397" s="11"/>
      <c r="CJ397" s="11"/>
      <c r="CK397" s="11"/>
      <c r="CL397" s="11"/>
      <c r="CM397" s="11"/>
      <c r="CN397" s="11"/>
      <c r="CO397" s="11"/>
      <c r="CP397" s="11"/>
      <c r="CQ397" s="11"/>
      <c r="CR397" s="11"/>
      <c r="CS397" s="11"/>
      <c r="CT397" s="11"/>
      <c r="CU397" s="11"/>
      <c r="CV397" s="11"/>
      <c r="CW397" s="11"/>
      <c r="CX397" s="11"/>
      <c r="CY397" s="11"/>
      <c r="CZ397" s="11"/>
      <c r="DA397" s="11"/>
      <c r="DB397" s="11"/>
      <c r="DC397" s="11"/>
      <c r="DD397" s="11"/>
      <c r="DE397" s="11"/>
      <c r="DF397" s="11"/>
      <c r="DG397" s="11"/>
      <c r="DH397" s="11"/>
      <c r="DI397" s="11"/>
      <c r="DJ397" s="11"/>
      <c r="DK397" s="11"/>
      <c r="DL397" s="11"/>
      <c r="DM397" s="11"/>
      <c r="DN397" s="11"/>
      <c r="DO397" s="11"/>
      <c r="DP397" s="11"/>
      <c r="DQ397" s="11"/>
      <c r="DR397" s="11"/>
      <c r="DS397" s="11"/>
      <c r="DT397" s="11"/>
      <c r="DU397" s="11"/>
      <c r="DV397" s="11"/>
      <c r="DW397" s="11"/>
      <c r="DX397" s="11"/>
      <c r="DY397" s="11"/>
      <c r="DZ397" s="11"/>
      <c r="EA397" s="11"/>
      <c r="EB397" s="11"/>
      <c r="EC397" s="11"/>
      <c r="ED397" s="11"/>
      <c r="EE397" s="11"/>
      <c r="EF397" s="11"/>
      <c r="EG397" s="11"/>
      <c r="EH397" s="11"/>
      <c r="EI397" s="11"/>
    </row>
    <row r="398" spans="1:139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  <c r="AJ398" s="11"/>
      <c r="AK398" s="11"/>
      <c r="AL398" s="11"/>
      <c r="AM398" s="11"/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  <c r="AZ398" s="11"/>
      <c r="BA398" s="11"/>
      <c r="BB398" s="11"/>
      <c r="BC398" s="11"/>
      <c r="BD398" s="11"/>
      <c r="BE398" s="11"/>
      <c r="BF398" s="11"/>
      <c r="BG398" s="11"/>
      <c r="BH398" s="11"/>
      <c r="BI398" s="11"/>
      <c r="BJ398" s="11"/>
      <c r="BK398" s="11"/>
      <c r="BL398" s="11"/>
      <c r="BM398" s="11"/>
      <c r="BN398" s="11"/>
      <c r="BO398" s="11"/>
      <c r="BP398" s="11"/>
      <c r="BQ398" s="11"/>
      <c r="BR398" s="11"/>
      <c r="BS398" s="11"/>
      <c r="BT398" s="11"/>
      <c r="BU398" s="11"/>
      <c r="BV398" s="11"/>
      <c r="BW398" s="11"/>
      <c r="BX398" s="11"/>
      <c r="BY398" s="11"/>
      <c r="BZ398" s="11"/>
      <c r="CA398" s="11"/>
      <c r="CB398" s="11"/>
      <c r="CC398" s="11"/>
      <c r="CD398" s="11"/>
      <c r="CE398" s="11"/>
      <c r="CF398" s="11"/>
      <c r="CG398" s="11"/>
      <c r="CH398" s="11"/>
      <c r="CI398" s="11"/>
      <c r="CJ398" s="11"/>
      <c r="CK398" s="11"/>
      <c r="CL398" s="11"/>
      <c r="CM398" s="11"/>
      <c r="CN398" s="11"/>
      <c r="CO398" s="11"/>
      <c r="CP398" s="11"/>
      <c r="CQ398" s="11"/>
      <c r="CR398" s="11"/>
      <c r="CS398" s="11"/>
      <c r="CT398" s="11"/>
      <c r="CU398" s="11"/>
      <c r="CV398" s="11"/>
      <c r="CW398" s="11"/>
      <c r="CX398" s="11"/>
      <c r="CY398" s="11"/>
      <c r="CZ398" s="11"/>
      <c r="DA398" s="11"/>
      <c r="DB398" s="11"/>
      <c r="DC398" s="11"/>
      <c r="DD398" s="11"/>
      <c r="DE398" s="11"/>
      <c r="DF398" s="11"/>
      <c r="DG398" s="11"/>
      <c r="DH398" s="11"/>
      <c r="DI398" s="11"/>
      <c r="DJ398" s="11"/>
      <c r="DK398" s="11"/>
      <c r="DL398" s="11"/>
      <c r="DM398" s="11"/>
      <c r="DN398" s="11"/>
      <c r="DO398" s="11"/>
      <c r="DP398" s="11"/>
      <c r="DQ398" s="11"/>
      <c r="DR398" s="11"/>
      <c r="DS398" s="11"/>
      <c r="DT398" s="11"/>
      <c r="DU398" s="11"/>
      <c r="DV398" s="11"/>
      <c r="DW398" s="11"/>
      <c r="DX398" s="11"/>
      <c r="DY398" s="11"/>
      <c r="DZ398" s="11"/>
      <c r="EA398" s="11"/>
      <c r="EB398" s="11"/>
      <c r="EC398" s="11"/>
      <c r="ED398" s="11"/>
      <c r="EE398" s="11"/>
      <c r="EF398" s="11"/>
      <c r="EG398" s="11"/>
      <c r="EH398" s="11"/>
      <c r="EI398" s="11"/>
    </row>
    <row r="399" spans="1:139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  <c r="AJ399" s="11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  <c r="AZ399" s="11"/>
      <c r="BA399" s="11"/>
      <c r="BB399" s="11"/>
      <c r="BC399" s="11"/>
      <c r="BD399" s="11"/>
      <c r="BE399" s="11"/>
      <c r="BF399" s="11"/>
      <c r="BG399" s="11"/>
      <c r="BH399" s="11"/>
      <c r="BI399" s="11"/>
      <c r="BJ399" s="11"/>
      <c r="BK399" s="11"/>
      <c r="BL399" s="11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  <c r="CD399" s="11"/>
      <c r="CE399" s="11"/>
      <c r="CF399" s="11"/>
      <c r="CG399" s="11"/>
      <c r="CH399" s="11"/>
      <c r="CI399" s="11"/>
      <c r="CJ399" s="11"/>
      <c r="CK399" s="11"/>
      <c r="CL399" s="11"/>
      <c r="CM399" s="11"/>
      <c r="CN399" s="11"/>
      <c r="CO399" s="11"/>
      <c r="CP399" s="11"/>
      <c r="CQ399" s="11"/>
      <c r="CR399" s="11"/>
      <c r="CS399" s="11"/>
      <c r="CT399" s="11"/>
      <c r="CU399" s="11"/>
      <c r="CV399" s="11"/>
      <c r="CW399" s="11"/>
      <c r="CX399" s="11"/>
      <c r="CY399" s="11"/>
      <c r="CZ399" s="11"/>
      <c r="DA399" s="11"/>
      <c r="DB399" s="11"/>
      <c r="DC399" s="11"/>
      <c r="DD399" s="11"/>
      <c r="DE399" s="11"/>
      <c r="DF399" s="11"/>
      <c r="DG399" s="11"/>
      <c r="DH399" s="11"/>
      <c r="DI399" s="11"/>
      <c r="DJ399" s="11"/>
      <c r="DK399" s="11"/>
      <c r="DL399" s="11"/>
      <c r="DM399" s="11"/>
      <c r="DN399" s="11"/>
      <c r="DO399" s="11"/>
      <c r="DP399" s="11"/>
      <c r="DQ399" s="11"/>
      <c r="DR399" s="11"/>
      <c r="DS399" s="11"/>
      <c r="DT399" s="11"/>
      <c r="DU399" s="11"/>
      <c r="DV399" s="11"/>
      <c r="DW399" s="11"/>
      <c r="DX399" s="11"/>
      <c r="DY399" s="11"/>
      <c r="DZ399" s="11"/>
      <c r="EA399" s="11"/>
      <c r="EB399" s="11"/>
      <c r="EC399" s="11"/>
      <c r="ED399" s="11"/>
      <c r="EE399" s="11"/>
      <c r="EF399" s="11"/>
      <c r="EG399" s="11"/>
      <c r="EH399" s="11"/>
      <c r="EI399" s="11"/>
    </row>
    <row r="400" spans="1:139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  <c r="AJ400" s="11"/>
      <c r="AK400" s="11"/>
      <c r="AL400" s="11"/>
      <c r="AM400" s="11"/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  <c r="AZ400" s="11"/>
      <c r="BA400" s="11"/>
      <c r="BB400" s="11"/>
      <c r="BC400" s="11"/>
      <c r="BD400" s="11"/>
      <c r="BE400" s="11"/>
      <c r="BF400" s="11"/>
      <c r="BG400" s="11"/>
      <c r="BH400" s="11"/>
      <c r="BI400" s="11"/>
      <c r="BJ400" s="11"/>
      <c r="BK400" s="11"/>
      <c r="BL400" s="11"/>
      <c r="BM400" s="11"/>
      <c r="BN400" s="11"/>
      <c r="BO400" s="11"/>
      <c r="BP400" s="11"/>
      <c r="BQ400" s="11"/>
      <c r="BR400" s="11"/>
      <c r="BS400" s="11"/>
      <c r="BT400" s="11"/>
      <c r="BU400" s="11"/>
      <c r="BV400" s="11"/>
      <c r="BW400" s="11"/>
      <c r="BX400" s="11"/>
      <c r="BY400" s="11"/>
      <c r="BZ400" s="11"/>
      <c r="CA400" s="11"/>
      <c r="CB400" s="11"/>
      <c r="CC400" s="11"/>
      <c r="CD400" s="11"/>
      <c r="CE400" s="11"/>
      <c r="CF400" s="11"/>
      <c r="CG400" s="11"/>
      <c r="CH400" s="11"/>
      <c r="CI400" s="11"/>
      <c r="CJ400" s="11"/>
      <c r="CK400" s="11"/>
      <c r="CL400" s="11"/>
      <c r="CM400" s="11"/>
      <c r="CN400" s="11"/>
      <c r="CO400" s="11"/>
      <c r="CP400" s="11"/>
      <c r="CQ400" s="11"/>
      <c r="CR400" s="11"/>
      <c r="CS400" s="11"/>
      <c r="CT400" s="11"/>
      <c r="CU400" s="11"/>
      <c r="CV400" s="11"/>
      <c r="CW400" s="11"/>
      <c r="CX400" s="11"/>
      <c r="CY400" s="11"/>
      <c r="CZ400" s="11"/>
      <c r="DA400" s="11"/>
      <c r="DB400" s="11"/>
      <c r="DC400" s="11"/>
      <c r="DD400" s="11"/>
      <c r="DE400" s="11"/>
      <c r="DF400" s="11"/>
      <c r="DG400" s="11"/>
      <c r="DH400" s="11"/>
      <c r="DI400" s="11"/>
      <c r="DJ400" s="11"/>
      <c r="DK400" s="11"/>
      <c r="DL400" s="11"/>
      <c r="DM400" s="11"/>
      <c r="DN400" s="11"/>
      <c r="DO400" s="11"/>
      <c r="DP400" s="11"/>
      <c r="DQ400" s="11"/>
      <c r="DR400" s="11"/>
      <c r="DS400" s="11"/>
      <c r="DT400" s="11"/>
      <c r="DU400" s="11"/>
      <c r="DV400" s="11"/>
      <c r="DW400" s="11"/>
      <c r="DX400" s="11"/>
      <c r="DY400" s="11"/>
      <c r="DZ400" s="11"/>
      <c r="EA400" s="11"/>
      <c r="EB400" s="11"/>
      <c r="EC400" s="11"/>
      <c r="ED400" s="11"/>
      <c r="EE400" s="11"/>
      <c r="EF400" s="11"/>
      <c r="EG400" s="11"/>
      <c r="EH400" s="11"/>
      <c r="EI400" s="11"/>
    </row>
    <row r="401" spans="1:139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  <c r="AJ401" s="11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  <c r="AZ401" s="11"/>
      <c r="BA401" s="11"/>
      <c r="BB401" s="11"/>
      <c r="BC401" s="11"/>
      <c r="BD401" s="11"/>
      <c r="BE401" s="11"/>
      <c r="BF401" s="11"/>
      <c r="BG401" s="11"/>
      <c r="BH401" s="11"/>
      <c r="BI401" s="11"/>
      <c r="BJ401" s="11"/>
      <c r="BK401" s="11"/>
      <c r="BL401" s="11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/>
      <c r="DI401" s="11"/>
      <c r="DJ401" s="11"/>
      <c r="DK401" s="11"/>
      <c r="DL401" s="11"/>
      <c r="DM401" s="11"/>
      <c r="DN401" s="11"/>
      <c r="DO401" s="11"/>
      <c r="DP401" s="11"/>
      <c r="DQ401" s="11"/>
      <c r="DR401" s="11"/>
      <c r="DS401" s="11"/>
      <c r="DT401" s="11"/>
      <c r="DU401" s="11"/>
      <c r="DV401" s="11"/>
      <c r="DW401" s="11"/>
      <c r="DX401" s="11"/>
      <c r="DY401" s="11"/>
      <c r="DZ401" s="11"/>
      <c r="EA401" s="11"/>
      <c r="EB401" s="11"/>
      <c r="EC401" s="11"/>
      <c r="ED401" s="11"/>
      <c r="EE401" s="11"/>
      <c r="EF401" s="11"/>
      <c r="EG401" s="11"/>
      <c r="EH401" s="11"/>
      <c r="EI401" s="11"/>
    </row>
    <row r="402" spans="1:139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  <c r="AJ402" s="11"/>
      <c r="AK402" s="11"/>
      <c r="AL402" s="11"/>
      <c r="AM402" s="11"/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  <c r="AZ402" s="11"/>
      <c r="BA402" s="11"/>
      <c r="BB402" s="11"/>
      <c r="BC402" s="11"/>
      <c r="BD402" s="11"/>
      <c r="BE402" s="11"/>
      <c r="BF402" s="11"/>
      <c r="BG402" s="11"/>
      <c r="BH402" s="11"/>
      <c r="BI402" s="11"/>
      <c r="BJ402" s="11"/>
      <c r="BK402" s="11"/>
      <c r="BL402" s="11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  <c r="CR402" s="11"/>
      <c r="CS402" s="11"/>
      <c r="CT402" s="11"/>
      <c r="CU402" s="11"/>
      <c r="CV402" s="11"/>
      <c r="CW402" s="11"/>
      <c r="CX402" s="11"/>
      <c r="CY402" s="11"/>
      <c r="CZ402" s="11"/>
      <c r="DA402" s="11"/>
      <c r="DB402" s="11"/>
      <c r="DC402" s="11"/>
      <c r="DD402" s="11"/>
      <c r="DE402" s="11"/>
      <c r="DF402" s="11"/>
      <c r="DG402" s="11"/>
      <c r="DH402" s="11"/>
      <c r="DI402" s="11"/>
      <c r="DJ402" s="11"/>
      <c r="DK402" s="11"/>
      <c r="DL402" s="11"/>
      <c r="DM402" s="11"/>
      <c r="DN402" s="11"/>
      <c r="DO402" s="11"/>
      <c r="DP402" s="11"/>
      <c r="DQ402" s="11"/>
      <c r="DR402" s="11"/>
      <c r="DS402" s="11"/>
      <c r="DT402" s="11"/>
      <c r="DU402" s="11"/>
      <c r="DV402" s="11"/>
      <c r="DW402" s="11"/>
      <c r="DX402" s="11"/>
      <c r="DY402" s="11"/>
      <c r="DZ402" s="11"/>
      <c r="EA402" s="11"/>
      <c r="EB402" s="11"/>
      <c r="EC402" s="11"/>
      <c r="ED402" s="11"/>
      <c r="EE402" s="11"/>
      <c r="EF402" s="11"/>
      <c r="EG402" s="11"/>
      <c r="EH402" s="11"/>
      <c r="EI402" s="11"/>
    </row>
    <row r="403" spans="1:139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  <c r="AJ403" s="11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  <c r="AZ403" s="11"/>
      <c r="BA403" s="11"/>
      <c r="BB403" s="11"/>
      <c r="BC403" s="11"/>
      <c r="BD403" s="11"/>
      <c r="BE403" s="11"/>
      <c r="BF403" s="11"/>
      <c r="BG403" s="11"/>
      <c r="BH403" s="11"/>
      <c r="BI403" s="11"/>
      <c r="BJ403" s="11"/>
      <c r="BK403" s="11"/>
      <c r="BL403" s="11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  <c r="CR403" s="11"/>
      <c r="CS403" s="11"/>
      <c r="CT403" s="11"/>
      <c r="CU403" s="11"/>
      <c r="CV403" s="11"/>
      <c r="CW403" s="11"/>
      <c r="CX403" s="11"/>
      <c r="CY403" s="11"/>
      <c r="CZ403" s="11"/>
      <c r="DA403" s="11"/>
      <c r="DB403" s="11"/>
      <c r="DC403" s="11"/>
      <c r="DD403" s="11"/>
      <c r="DE403" s="11"/>
      <c r="DF403" s="11"/>
      <c r="DG403" s="11"/>
      <c r="DH403" s="11"/>
      <c r="DI403" s="11"/>
      <c r="DJ403" s="11"/>
      <c r="DK403" s="11"/>
      <c r="DL403" s="11"/>
      <c r="DM403" s="11"/>
      <c r="DN403" s="11"/>
      <c r="DO403" s="11"/>
      <c r="DP403" s="11"/>
      <c r="DQ403" s="11"/>
      <c r="DR403" s="11"/>
      <c r="DS403" s="11"/>
      <c r="DT403" s="11"/>
      <c r="DU403" s="11"/>
      <c r="DV403" s="11"/>
      <c r="DW403" s="11"/>
      <c r="DX403" s="11"/>
      <c r="DY403" s="11"/>
      <c r="DZ403" s="11"/>
      <c r="EA403" s="11"/>
      <c r="EB403" s="11"/>
      <c r="EC403" s="11"/>
      <c r="ED403" s="11"/>
      <c r="EE403" s="11"/>
      <c r="EF403" s="11"/>
      <c r="EG403" s="11"/>
      <c r="EH403" s="11"/>
      <c r="EI403" s="11"/>
    </row>
    <row r="404" spans="1:139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  <c r="AJ404" s="11"/>
      <c r="AK404" s="11"/>
      <c r="AL404" s="11"/>
      <c r="AM404" s="11"/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  <c r="AZ404" s="11"/>
      <c r="BA404" s="11"/>
      <c r="BB404" s="11"/>
      <c r="BC404" s="11"/>
      <c r="BD404" s="11"/>
      <c r="BE404" s="11"/>
      <c r="BF404" s="11"/>
      <c r="BG404" s="11"/>
      <c r="BH404" s="11"/>
      <c r="BI404" s="11"/>
      <c r="BJ404" s="11"/>
      <c r="BK404" s="11"/>
      <c r="BL404" s="11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  <c r="CR404" s="11"/>
      <c r="CS404" s="11"/>
      <c r="CT404" s="11"/>
      <c r="CU404" s="11"/>
      <c r="CV404" s="11"/>
      <c r="CW404" s="11"/>
      <c r="CX404" s="11"/>
      <c r="CY404" s="11"/>
      <c r="CZ404" s="11"/>
      <c r="DA404" s="11"/>
      <c r="DB404" s="11"/>
      <c r="DC404" s="11"/>
      <c r="DD404" s="11"/>
      <c r="DE404" s="11"/>
      <c r="DF404" s="11"/>
      <c r="DG404" s="11"/>
      <c r="DH404" s="11"/>
      <c r="DI404" s="11"/>
      <c r="DJ404" s="11"/>
      <c r="DK404" s="11"/>
      <c r="DL404" s="11"/>
      <c r="DM404" s="11"/>
      <c r="DN404" s="11"/>
      <c r="DO404" s="11"/>
      <c r="DP404" s="11"/>
      <c r="DQ404" s="11"/>
      <c r="DR404" s="11"/>
      <c r="DS404" s="11"/>
      <c r="DT404" s="11"/>
      <c r="DU404" s="11"/>
      <c r="DV404" s="11"/>
      <c r="DW404" s="11"/>
      <c r="DX404" s="11"/>
      <c r="DY404" s="11"/>
      <c r="DZ404" s="11"/>
      <c r="EA404" s="11"/>
      <c r="EB404" s="11"/>
      <c r="EC404" s="11"/>
      <c r="ED404" s="11"/>
      <c r="EE404" s="11"/>
      <c r="EF404" s="11"/>
      <c r="EG404" s="11"/>
      <c r="EH404" s="11"/>
      <c r="EI404" s="11"/>
    </row>
    <row r="405" spans="1:139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  <c r="AJ405" s="11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  <c r="AZ405" s="11"/>
      <c r="BA405" s="11"/>
      <c r="BB405" s="11"/>
      <c r="BC405" s="11"/>
      <c r="BD405" s="11"/>
      <c r="BE405" s="11"/>
      <c r="BF405" s="11"/>
      <c r="BG405" s="11"/>
      <c r="BH405" s="11"/>
      <c r="BI405" s="11"/>
      <c r="BJ405" s="11"/>
      <c r="BK405" s="11"/>
      <c r="BL405" s="11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  <c r="CR405" s="11"/>
      <c r="CS405" s="11"/>
      <c r="CT405" s="11"/>
      <c r="CU405" s="11"/>
      <c r="CV405" s="11"/>
      <c r="CW405" s="11"/>
      <c r="CX405" s="11"/>
      <c r="CY405" s="11"/>
      <c r="CZ405" s="11"/>
      <c r="DA405" s="11"/>
      <c r="DB405" s="11"/>
      <c r="DC405" s="11"/>
      <c r="DD405" s="11"/>
      <c r="DE405" s="11"/>
      <c r="DF405" s="11"/>
      <c r="DG405" s="11"/>
      <c r="DH405" s="11"/>
      <c r="DI405" s="11"/>
      <c r="DJ405" s="11"/>
      <c r="DK405" s="11"/>
      <c r="DL405" s="11"/>
      <c r="DM405" s="11"/>
      <c r="DN405" s="11"/>
      <c r="DO405" s="11"/>
      <c r="DP405" s="11"/>
      <c r="DQ405" s="11"/>
      <c r="DR405" s="11"/>
      <c r="DS405" s="11"/>
      <c r="DT405" s="11"/>
      <c r="DU405" s="11"/>
      <c r="DV405" s="11"/>
      <c r="DW405" s="11"/>
      <c r="DX405" s="11"/>
      <c r="DY405" s="11"/>
      <c r="DZ405" s="11"/>
      <c r="EA405" s="11"/>
      <c r="EB405" s="11"/>
      <c r="EC405" s="11"/>
      <c r="ED405" s="11"/>
      <c r="EE405" s="11"/>
      <c r="EF405" s="11"/>
      <c r="EG405" s="11"/>
      <c r="EH405" s="11"/>
      <c r="EI405" s="11"/>
    </row>
    <row r="406" spans="1:139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  <c r="AJ406" s="11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  <c r="AZ406" s="11"/>
      <c r="BA406" s="11"/>
      <c r="BB406" s="11"/>
      <c r="BC406" s="11"/>
      <c r="BD406" s="11"/>
      <c r="BE406" s="11"/>
      <c r="BF406" s="11"/>
      <c r="BG406" s="11"/>
      <c r="BH406" s="11"/>
      <c r="BI406" s="11"/>
      <c r="BJ406" s="11"/>
      <c r="BK406" s="11"/>
      <c r="BL406" s="11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  <c r="CR406" s="11"/>
      <c r="CS406" s="11"/>
      <c r="CT406" s="11"/>
      <c r="CU406" s="11"/>
      <c r="CV406" s="11"/>
      <c r="CW406" s="11"/>
      <c r="CX406" s="11"/>
      <c r="CY406" s="11"/>
      <c r="CZ406" s="11"/>
      <c r="DA406" s="11"/>
      <c r="DB406" s="11"/>
      <c r="DC406" s="11"/>
      <c r="DD406" s="11"/>
      <c r="DE406" s="11"/>
      <c r="DF406" s="11"/>
      <c r="DG406" s="11"/>
      <c r="DH406" s="11"/>
      <c r="DI406" s="11"/>
      <c r="DJ406" s="11"/>
      <c r="DK406" s="11"/>
      <c r="DL406" s="11"/>
      <c r="DM406" s="11"/>
      <c r="DN406" s="11"/>
      <c r="DO406" s="11"/>
      <c r="DP406" s="11"/>
      <c r="DQ406" s="11"/>
      <c r="DR406" s="11"/>
      <c r="DS406" s="11"/>
      <c r="DT406" s="11"/>
      <c r="DU406" s="11"/>
      <c r="DV406" s="11"/>
      <c r="DW406" s="11"/>
      <c r="DX406" s="11"/>
      <c r="DY406" s="11"/>
      <c r="DZ406" s="11"/>
      <c r="EA406" s="11"/>
      <c r="EB406" s="11"/>
      <c r="EC406" s="11"/>
      <c r="ED406" s="11"/>
      <c r="EE406" s="11"/>
      <c r="EF406" s="11"/>
      <c r="EG406" s="11"/>
      <c r="EH406" s="11"/>
      <c r="EI406" s="11"/>
    </row>
    <row r="407" spans="1:139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  <c r="BI407" s="11"/>
      <c r="BJ407" s="11"/>
      <c r="BK407" s="11"/>
      <c r="BL407" s="11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  <c r="CR407" s="11"/>
      <c r="CS407" s="11"/>
      <c r="CT407" s="11"/>
      <c r="CU407" s="11"/>
      <c r="CV407" s="11"/>
      <c r="CW407" s="11"/>
      <c r="CX407" s="11"/>
      <c r="CY407" s="11"/>
      <c r="CZ407" s="11"/>
      <c r="DA407" s="11"/>
      <c r="DB407" s="11"/>
      <c r="DC407" s="11"/>
      <c r="DD407" s="11"/>
      <c r="DE407" s="11"/>
      <c r="DF407" s="11"/>
      <c r="DG407" s="11"/>
      <c r="DH407" s="11"/>
      <c r="DI407" s="11"/>
      <c r="DJ407" s="11"/>
      <c r="DK407" s="11"/>
      <c r="DL407" s="11"/>
      <c r="DM407" s="11"/>
      <c r="DN407" s="11"/>
      <c r="DO407" s="11"/>
      <c r="DP407" s="11"/>
      <c r="DQ407" s="11"/>
      <c r="DR407" s="11"/>
      <c r="DS407" s="11"/>
      <c r="DT407" s="11"/>
      <c r="DU407" s="11"/>
      <c r="DV407" s="11"/>
      <c r="DW407" s="11"/>
      <c r="DX407" s="11"/>
      <c r="DY407" s="11"/>
      <c r="DZ407" s="11"/>
      <c r="EA407" s="11"/>
      <c r="EB407" s="11"/>
      <c r="EC407" s="11"/>
      <c r="ED407" s="11"/>
      <c r="EE407" s="11"/>
      <c r="EF407" s="11"/>
      <c r="EG407" s="11"/>
      <c r="EH407" s="11"/>
      <c r="EI407" s="11"/>
    </row>
    <row r="408" spans="1:139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  <c r="AJ408" s="11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  <c r="AZ408" s="11"/>
      <c r="BA408" s="11"/>
      <c r="BB408" s="11"/>
      <c r="BC408" s="11"/>
      <c r="BD408" s="11"/>
      <c r="BE408" s="11"/>
      <c r="BF408" s="11"/>
      <c r="BG408" s="11"/>
      <c r="BH408" s="11"/>
      <c r="BI408" s="11"/>
      <c r="BJ408" s="11"/>
      <c r="BK408" s="11"/>
      <c r="BL408" s="11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  <c r="CR408" s="11"/>
      <c r="CS408" s="11"/>
      <c r="CT408" s="11"/>
      <c r="CU408" s="11"/>
      <c r="CV408" s="11"/>
      <c r="CW408" s="11"/>
      <c r="CX408" s="11"/>
      <c r="CY408" s="11"/>
      <c r="CZ408" s="11"/>
      <c r="DA408" s="11"/>
      <c r="DB408" s="11"/>
      <c r="DC408" s="11"/>
      <c r="DD408" s="11"/>
      <c r="DE408" s="11"/>
      <c r="DF408" s="11"/>
      <c r="DG408" s="11"/>
      <c r="DH408" s="11"/>
      <c r="DI408" s="11"/>
      <c r="DJ408" s="11"/>
      <c r="DK408" s="11"/>
      <c r="DL408" s="11"/>
      <c r="DM408" s="11"/>
      <c r="DN408" s="11"/>
      <c r="DO408" s="11"/>
      <c r="DP408" s="11"/>
      <c r="DQ408" s="11"/>
      <c r="DR408" s="11"/>
      <c r="DS408" s="11"/>
      <c r="DT408" s="11"/>
      <c r="DU408" s="11"/>
      <c r="DV408" s="11"/>
      <c r="DW408" s="11"/>
      <c r="DX408" s="11"/>
      <c r="DY408" s="11"/>
      <c r="DZ408" s="11"/>
      <c r="EA408" s="11"/>
      <c r="EB408" s="11"/>
      <c r="EC408" s="11"/>
      <c r="ED408" s="11"/>
      <c r="EE408" s="11"/>
      <c r="EF408" s="11"/>
      <c r="EG408" s="11"/>
      <c r="EH408" s="11"/>
      <c r="EI408" s="11"/>
    </row>
    <row r="409" spans="1:139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  <c r="AJ409" s="11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  <c r="AZ409" s="11"/>
      <c r="BA409" s="11"/>
      <c r="BB409" s="11"/>
      <c r="BC409" s="11"/>
      <c r="BD409" s="11"/>
      <c r="BE409" s="11"/>
      <c r="BF409" s="11"/>
      <c r="BG409" s="11"/>
      <c r="BH409" s="11"/>
      <c r="BI409" s="11"/>
      <c r="BJ409" s="11"/>
      <c r="BK409" s="11"/>
      <c r="BL409" s="11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  <c r="CR409" s="11"/>
      <c r="CS409" s="11"/>
      <c r="CT409" s="11"/>
      <c r="CU409" s="11"/>
      <c r="CV409" s="11"/>
      <c r="CW409" s="11"/>
      <c r="CX409" s="11"/>
      <c r="CY409" s="11"/>
      <c r="CZ409" s="11"/>
      <c r="DA409" s="11"/>
      <c r="DB409" s="11"/>
      <c r="DC409" s="11"/>
      <c r="DD409" s="11"/>
      <c r="DE409" s="11"/>
      <c r="DF409" s="11"/>
      <c r="DG409" s="11"/>
      <c r="DH409" s="11"/>
      <c r="DI409" s="11"/>
      <c r="DJ409" s="11"/>
      <c r="DK409" s="11"/>
      <c r="DL409" s="11"/>
      <c r="DM409" s="11"/>
      <c r="DN409" s="11"/>
      <c r="DO409" s="11"/>
      <c r="DP409" s="11"/>
      <c r="DQ409" s="11"/>
      <c r="DR409" s="11"/>
      <c r="DS409" s="11"/>
      <c r="DT409" s="11"/>
      <c r="DU409" s="11"/>
      <c r="DV409" s="11"/>
      <c r="DW409" s="11"/>
      <c r="DX409" s="11"/>
      <c r="DY409" s="11"/>
      <c r="DZ409" s="11"/>
      <c r="EA409" s="11"/>
      <c r="EB409" s="11"/>
      <c r="EC409" s="11"/>
      <c r="ED409" s="11"/>
      <c r="EE409" s="11"/>
      <c r="EF409" s="11"/>
      <c r="EG409" s="11"/>
      <c r="EH409" s="11"/>
      <c r="EI409" s="11"/>
    </row>
    <row r="410" spans="1:139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  <c r="AJ410" s="11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  <c r="AZ410" s="11"/>
      <c r="BA410" s="11"/>
      <c r="BB410" s="11"/>
      <c r="BC410" s="11"/>
      <c r="BD410" s="11"/>
      <c r="BE410" s="11"/>
      <c r="BF410" s="11"/>
      <c r="BG410" s="11"/>
      <c r="BH410" s="11"/>
      <c r="BI410" s="11"/>
      <c r="BJ410" s="11"/>
      <c r="BK410" s="11"/>
      <c r="BL410" s="11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  <c r="CR410" s="11"/>
      <c r="CS410" s="11"/>
      <c r="CT410" s="11"/>
      <c r="CU410" s="11"/>
      <c r="CV410" s="11"/>
      <c r="CW410" s="11"/>
      <c r="CX410" s="11"/>
      <c r="CY410" s="11"/>
      <c r="CZ410" s="11"/>
      <c r="DA410" s="11"/>
      <c r="DB410" s="11"/>
      <c r="DC410" s="11"/>
      <c r="DD410" s="11"/>
      <c r="DE410" s="11"/>
      <c r="DF410" s="11"/>
      <c r="DG410" s="11"/>
      <c r="DH410" s="11"/>
      <c r="DI410" s="11"/>
      <c r="DJ410" s="11"/>
      <c r="DK410" s="11"/>
      <c r="DL410" s="11"/>
      <c r="DM410" s="11"/>
      <c r="DN410" s="11"/>
      <c r="DO410" s="11"/>
      <c r="DP410" s="11"/>
      <c r="DQ410" s="11"/>
      <c r="DR410" s="11"/>
      <c r="DS410" s="11"/>
      <c r="DT410" s="11"/>
      <c r="DU410" s="11"/>
      <c r="DV410" s="11"/>
      <c r="DW410" s="11"/>
      <c r="DX410" s="11"/>
      <c r="DY410" s="11"/>
      <c r="DZ410" s="11"/>
      <c r="EA410" s="11"/>
      <c r="EB410" s="11"/>
      <c r="EC410" s="11"/>
      <c r="ED410" s="11"/>
      <c r="EE410" s="11"/>
      <c r="EF410" s="11"/>
      <c r="EG410" s="11"/>
      <c r="EH410" s="11"/>
      <c r="EI410" s="11"/>
    </row>
    <row r="411" spans="1:139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  <c r="BC411" s="11"/>
      <c r="BD411" s="11"/>
      <c r="BE411" s="11"/>
      <c r="BF411" s="11"/>
      <c r="BG411" s="11"/>
      <c r="BH411" s="11"/>
      <c r="BI411" s="11"/>
      <c r="BJ411" s="11"/>
      <c r="BK411" s="11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  <c r="CR411" s="11"/>
      <c r="CS411" s="11"/>
      <c r="CT411" s="11"/>
      <c r="CU411" s="11"/>
      <c r="CV411" s="11"/>
      <c r="CW411" s="11"/>
      <c r="CX411" s="11"/>
      <c r="CY411" s="11"/>
      <c r="CZ411" s="11"/>
      <c r="DA411" s="11"/>
      <c r="DB411" s="11"/>
      <c r="DC411" s="11"/>
      <c r="DD411" s="11"/>
      <c r="DE411" s="11"/>
      <c r="DF411" s="11"/>
      <c r="DG411" s="11"/>
      <c r="DH411" s="11"/>
      <c r="DI411" s="11"/>
      <c r="DJ411" s="11"/>
      <c r="DK411" s="11"/>
      <c r="DL411" s="11"/>
      <c r="DM411" s="11"/>
      <c r="DN411" s="11"/>
      <c r="DO411" s="11"/>
      <c r="DP411" s="11"/>
      <c r="DQ411" s="11"/>
      <c r="DR411" s="11"/>
      <c r="DS411" s="11"/>
      <c r="DT411" s="11"/>
      <c r="DU411" s="11"/>
      <c r="DV411" s="11"/>
      <c r="DW411" s="11"/>
      <c r="DX411" s="11"/>
      <c r="DY411" s="11"/>
      <c r="DZ411" s="11"/>
      <c r="EA411" s="11"/>
      <c r="EB411" s="11"/>
      <c r="EC411" s="11"/>
      <c r="ED411" s="11"/>
      <c r="EE411" s="11"/>
      <c r="EF411" s="11"/>
      <c r="EG411" s="11"/>
      <c r="EH411" s="11"/>
      <c r="EI411" s="11"/>
    </row>
    <row r="412" spans="1:139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  <c r="AJ412" s="11"/>
      <c r="AK412" s="11"/>
      <c r="AL412" s="11"/>
      <c r="AM412" s="11"/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  <c r="AZ412" s="11"/>
      <c r="BA412" s="11"/>
      <c r="BB412" s="11"/>
      <c r="BC412" s="11"/>
      <c r="BD412" s="11"/>
      <c r="BE412" s="11"/>
      <c r="BF412" s="11"/>
      <c r="BG412" s="11"/>
      <c r="BH412" s="11"/>
      <c r="BI412" s="11"/>
      <c r="BJ412" s="11"/>
      <c r="BK412" s="11"/>
      <c r="BL412" s="11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  <c r="CR412" s="11"/>
      <c r="CS412" s="11"/>
      <c r="CT412" s="11"/>
      <c r="CU412" s="11"/>
      <c r="CV412" s="11"/>
      <c r="CW412" s="11"/>
      <c r="CX412" s="11"/>
      <c r="CY412" s="11"/>
      <c r="CZ412" s="11"/>
      <c r="DA412" s="11"/>
      <c r="DB412" s="11"/>
      <c r="DC412" s="11"/>
      <c r="DD412" s="11"/>
      <c r="DE412" s="11"/>
      <c r="DF412" s="11"/>
      <c r="DG412" s="11"/>
      <c r="DH412" s="11"/>
      <c r="DI412" s="11"/>
      <c r="DJ412" s="11"/>
      <c r="DK412" s="11"/>
      <c r="DL412" s="11"/>
      <c r="DM412" s="11"/>
      <c r="DN412" s="11"/>
      <c r="DO412" s="11"/>
      <c r="DP412" s="11"/>
      <c r="DQ412" s="11"/>
      <c r="DR412" s="11"/>
      <c r="DS412" s="11"/>
      <c r="DT412" s="11"/>
      <c r="DU412" s="11"/>
      <c r="DV412" s="11"/>
      <c r="DW412" s="11"/>
      <c r="DX412" s="11"/>
      <c r="DY412" s="11"/>
      <c r="DZ412" s="11"/>
      <c r="EA412" s="11"/>
      <c r="EB412" s="11"/>
      <c r="EC412" s="11"/>
      <c r="ED412" s="11"/>
      <c r="EE412" s="11"/>
      <c r="EF412" s="11"/>
      <c r="EG412" s="11"/>
      <c r="EH412" s="11"/>
      <c r="EI412" s="11"/>
    </row>
    <row r="413" spans="1:139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1"/>
      <c r="AL413" s="11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  <c r="BC413" s="11"/>
      <c r="BD413" s="11"/>
      <c r="BE413" s="11"/>
      <c r="BF413" s="11"/>
      <c r="BG413" s="11"/>
      <c r="BH413" s="11"/>
      <c r="BI413" s="11"/>
      <c r="BJ413" s="11"/>
      <c r="BK413" s="11"/>
      <c r="BL413" s="11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  <c r="CR413" s="11"/>
      <c r="CS413" s="11"/>
      <c r="CT413" s="11"/>
      <c r="CU413" s="11"/>
      <c r="CV413" s="11"/>
      <c r="CW413" s="11"/>
      <c r="CX413" s="11"/>
      <c r="CY413" s="11"/>
      <c r="CZ413" s="11"/>
      <c r="DA413" s="11"/>
      <c r="DB413" s="11"/>
      <c r="DC413" s="11"/>
      <c r="DD413" s="11"/>
      <c r="DE413" s="11"/>
      <c r="DF413" s="11"/>
      <c r="DG413" s="11"/>
      <c r="DH413" s="11"/>
      <c r="DI413" s="11"/>
      <c r="DJ413" s="11"/>
      <c r="DK413" s="11"/>
      <c r="DL413" s="11"/>
      <c r="DM413" s="11"/>
      <c r="DN413" s="11"/>
      <c r="DO413" s="11"/>
      <c r="DP413" s="11"/>
      <c r="DQ413" s="11"/>
      <c r="DR413" s="11"/>
      <c r="DS413" s="11"/>
      <c r="DT413" s="11"/>
      <c r="DU413" s="11"/>
      <c r="DV413" s="11"/>
      <c r="DW413" s="11"/>
      <c r="DX413" s="11"/>
      <c r="DY413" s="11"/>
      <c r="DZ413" s="11"/>
      <c r="EA413" s="11"/>
      <c r="EB413" s="11"/>
      <c r="EC413" s="11"/>
      <c r="ED413" s="11"/>
      <c r="EE413" s="11"/>
      <c r="EF413" s="11"/>
      <c r="EG413" s="11"/>
      <c r="EH413" s="11"/>
      <c r="EI413" s="11"/>
    </row>
    <row r="414" spans="1:139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  <c r="AZ414" s="11"/>
      <c r="BA414" s="11"/>
      <c r="BB414" s="11"/>
      <c r="BC414" s="11"/>
      <c r="BD414" s="11"/>
      <c r="BE414" s="11"/>
      <c r="BF414" s="11"/>
      <c r="BG414" s="11"/>
      <c r="BH414" s="11"/>
      <c r="BI414" s="11"/>
      <c r="BJ414" s="11"/>
      <c r="BK414" s="11"/>
      <c r="BL414" s="11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  <c r="CR414" s="11"/>
      <c r="CS414" s="11"/>
      <c r="CT414" s="11"/>
      <c r="CU414" s="11"/>
      <c r="CV414" s="11"/>
      <c r="CW414" s="11"/>
      <c r="CX414" s="11"/>
      <c r="CY414" s="11"/>
      <c r="CZ414" s="11"/>
      <c r="DA414" s="11"/>
      <c r="DB414" s="11"/>
      <c r="DC414" s="11"/>
      <c r="DD414" s="11"/>
      <c r="DE414" s="11"/>
      <c r="DF414" s="11"/>
      <c r="DG414" s="11"/>
      <c r="DH414" s="11"/>
      <c r="DI414" s="11"/>
      <c r="DJ414" s="11"/>
      <c r="DK414" s="11"/>
      <c r="DL414" s="11"/>
      <c r="DM414" s="11"/>
      <c r="DN414" s="11"/>
      <c r="DO414" s="11"/>
      <c r="DP414" s="11"/>
      <c r="DQ414" s="11"/>
      <c r="DR414" s="11"/>
      <c r="DS414" s="11"/>
      <c r="DT414" s="11"/>
      <c r="DU414" s="11"/>
      <c r="DV414" s="11"/>
      <c r="DW414" s="11"/>
      <c r="DX414" s="11"/>
      <c r="DY414" s="11"/>
      <c r="DZ414" s="11"/>
      <c r="EA414" s="11"/>
      <c r="EB414" s="11"/>
      <c r="EC414" s="11"/>
      <c r="ED414" s="11"/>
      <c r="EE414" s="11"/>
      <c r="EF414" s="11"/>
      <c r="EG414" s="11"/>
      <c r="EH414" s="11"/>
      <c r="EI414" s="11"/>
    </row>
    <row r="415" spans="1:139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  <c r="AJ415" s="11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  <c r="AZ415" s="11"/>
      <c r="BA415" s="11"/>
      <c r="BB415" s="11"/>
      <c r="BC415" s="11"/>
      <c r="BD415" s="11"/>
      <c r="BE415" s="11"/>
      <c r="BF415" s="11"/>
      <c r="BG415" s="11"/>
      <c r="BH415" s="11"/>
      <c r="BI415" s="11"/>
      <c r="BJ415" s="11"/>
      <c r="BK415" s="11"/>
      <c r="BL415" s="11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  <c r="CR415" s="11"/>
      <c r="CS415" s="11"/>
      <c r="CT415" s="11"/>
      <c r="CU415" s="11"/>
      <c r="CV415" s="11"/>
      <c r="CW415" s="11"/>
      <c r="CX415" s="11"/>
      <c r="CY415" s="11"/>
      <c r="CZ415" s="11"/>
      <c r="DA415" s="11"/>
      <c r="DB415" s="11"/>
      <c r="DC415" s="11"/>
      <c r="DD415" s="11"/>
      <c r="DE415" s="11"/>
      <c r="DF415" s="11"/>
      <c r="DG415" s="11"/>
      <c r="DH415" s="11"/>
      <c r="DI415" s="11"/>
      <c r="DJ415" s="11"/>
      <c r="DK415" s="11"/>
      <c r="DL415" s="11"/>
      <c r="DM415" s="11"/>
      <c r="DN415" s="11"/>
      <c r="DO415" s="11"/>
      <c r="DP415" s="11"/>
      <c r="DQ415" s="11"/>
      <c r="DR415" s="11"/>
      <c r="DS415" s="11"/>
      <c r="DT415" s="11"/>
      <c r="DU415" s="11"/>
      <c r="DV415" s="11"/>
      <c r="DW415" s="11"/>
      <c r="DX415" s="11"/>
      <c r="DY415" s="11"/>
      <c r="DZ415" s="11"/>
      <c r="EA415" s="11"/>
      <c r="EB415" s="11"/>
      <c r="EC415" s="11"/>
      <c r="ED415" s="11"/>
      <c r="EE415" s="11"/>
      <c r="EF415" s="11"/>
      <c r="EG415" s="11"/>
      <c r="EH415" s="11"/>
      <c r="EI415" s="11"/>
    </row>
    <row r="416" spans="1:139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  <c r="AJ416" s="11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  <c r="AZ416" s="11"/>
      <c r="BA416" s="11"/>
      <c r="BB416" s="11"/>
      <c r="BC416" s="11"/>
      <c r="BD416" s="11"/>
      <c r="BE416" s="11"/>
      <c r="BF416" s="11"/>
      <c r="BG416" s="11"/>
      <c r="BH416" s="11"/>
      <c r="BI416" s="11"/>
      <c r="BJ416" s="11"/>
      <c r="BK416" s="11"/>
      <c r="BL416" s="11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  <c r="CR416" s="11"/>
      <c r="CS416" s="11"/>
      <c r="CT416" s="11"/>
      <c r="CU416" s="11"/>
      <c r="CV416" s="11"/>
      <c r="CW416" s="11"/>
      <c r="CX416" s="11"/>
      <c r="CY416" s="11"/>
      <c r="CZ416" s="11"/>
      <c r="DA416" s="11"/>
      <c r="DB416" s="11"/>
      <c r="DC416" s="11"/>
      <c r="DD416" s="11"/>
      <c r="DE416" s="11"/>
      <c r="DF416" s="11"/>
      <c r="DG416" s="11"/>
      <c r="DH416" s="11"/>
      <c r="DI416" s="11"/>
      <c r="DJ416" s="11"/>
      <c r="DK416" s="11"/>
      <c r="DL416" s="11"/>
      <c r="DM416" s="11"/>
      <c r="DN416" s="11"/>
      <c r="DO416" s="11"/>
      <c r="DP416" s="11"/>
      <c r="DQ416" s="11"/>
      <c r="DR416" s="11"/>
      <c r="DS416" s="11"/>
      <c r="DT416" s="11"/>
      <c r="DU416" s="11"/>
      <c r="DV416" s="11"/>
      <c r="DW416" s="11"/>
      <c r="DX416" s="11"/>
      <c r="DY416" s="11"/>
      <c r="DZ416" s="11"/>
      <c r="EA416" s="11"/>
      <c r="EB416" s="11"/>
      <c r="EC416" s="11"/>
      <c r="ED416" s="11"/>
      <c r="EE416" s="11"/>
      <c r="EF416" s="11"/>
      <c r="EG416" s="11"/>
      <c r="EH416" s="11"/>
      <c r="EI416" s="11"/>
    </row>
    <row r="417" spans="1:139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  <c r="AJ417" s="11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  <c r="AZ417" s="11"/>
      <c r="BA417" s="11"/>
      <c r="BB417" s="11"/>
      <c r="BC417" s="11"/>
      <c r="BD417" s="11"/>
      <c r="BE417" s="11"/>
      <c r="BF417" s="11"/>
      <c r="BG417" s="11"/>
      <c r="BH417" s="11"/>
      <c r="BI417" s="11"/>
      <c r="BJ417" s="11"/>
      <c r="BK417" s="11"/>
      <c r="BL417" s="11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  <c r="CR417" s="11"/>
      <c r="CS417" s="11"/>
      <c r="CT417" s="11"/>
      <c r="CU417" s="11"/>
      <c r="CV417" s="11"/>
      <c r="CW417" s="11"/>
      <c r="CX417" s="11"/>
      <c r="CY417" s="11"/>
      <c r="CZ417" s="11"/>
      <c r="DA417" s="11"/>
      <c r="DB417" s="11"/>
      <c r="DC417" s="11"/>
      <c r="DD417" s="11"/>
      <c r="DE417" s="11"/>
      <c r="DF417" s="11"/>
      <c r="DG417" s="11"/>
      <c r="DH417" s="11"/>
      <c r="DI417" s="11"/>
      <c r="DJ417" s="11"/>
      <c r="DK417" s="11"/>
      <c r="DL417" s="11"/>
      <c r="DM417" s="11"/>
      <c r="DN417" s="11"/>
      <c r="DO417" s="11"/>
      <c r="DP417" s="11"/>
      <c r="DQ417" s="11"/>
      <c r="DR417" s="11"/>
      <c r="DS417" s="11"/>
      <c r="DT417" s="11"/>
      <c r="DU417" s="11"/>
      <c r="DV417" s="11"/>
      <c r="DW417" s="11"/>
      <c r="DX417" s="11"/>
      <c r="DY417" s="11"/>
      <c r="DZ417" s="11"/>
      <c r="EA417" s="11"/>
      <c r="EB417" s="11"/>
      <c r="EC417" s="11"/>
      <c r="ED417" s="11"/>
      <c r="EE417" s="11"/>
      <c r="EF417" s="11"/>
      <c r="EG417" s="11"/>
      <c r="EH417" s="11"/>
      <c r="EI417" s="11"/>
    </row>
    <row r="418" spans="1:139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  <c r="AJ418" s="11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  <c r="AZ418" s="11"/>
      <c r="BA418" s="11"/>
      <c r="BB418" s="11"/>
      <c r="BC418" s="11"/>
      <c r="BD418" s="11"/>
      <c r="BE418" s="11"/>
      <c r="BF418" s="11"/>
      <c r="BG418" s="11"/>
      <c r="BH418" s="11"/>
      <c r="BI418" s="11"/>
      <c r="BJ418" s="11"/>
      <c r="BK418" s="11"/>
      <c r="BL418" s="11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  <c r="CR418" s="11"/>
      <c r="CS418" s="11"/>
      <c r="CT418" s="11"/>
      <c r="CU418" s="11"/>
      <c r="CV418" s="11"/>
      <c r="CW418" s="11"/>
      <c r="CX418" s="11"/>
      <c r="CY418" s="11"/>
      <c r="CZ418" s="11"/>
      <c r="DA418" s="11"/>
      <c r="DB418" s="11"/>
      <c r="DC418" s="11"/>
      <c r="DD418" s="11"/>
      <c r="DE418" s="11"/>
      <c r="DF418" s="11"/>
      <c r="DG418" s="11"/>
      <c r="DH418" s="11"/>
      <c r="DI418" s="11"/>
      <c r="DJ418" s="11"/>
      <c r="DK418" s="11"/>
      <c r="DL418" s="11"/>
      <c r="DM418" s="11"/>
      <c r="DN418" s="11"/>
      <c r="DO418" s="11"/>
      <c r="DP418" s="11"/>
      <c r="DQ418" s="11"/>
      <c r="DR418" s="11"/>
      <c r="DS418" s="11"/>
      <c r="DT418" s="11"/>
      <c r="DU418" s="11"/>
      <c r="DV418" s="11"/>
      <c r="DW418" s="11"/>
      <c r="DX418" s="11"/>
      <c r="DY418" s="11"/>
      <c r="DZ418" s="11"/>
      <c r="EA418" s="11"/>
      <c r="EB418" s="11"/>
      <c r="EC418" s="11"/>
      <c r="ED418" s="11"/>
      <c r="EE418" s="11"/>
      <c r="EF418" s="11"/>
      <c r="EG418" s="11"/>
      <c r="EH418" s="11"/>
      <c r="EI418" s="11"/>
    </row>
    <row r="419" spans="1:139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  <c r="AJ419" s="11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  <c r="AZ419" s="11"/>
      <c r="BA419" s="11"/>
      <c r="BB419" s="11"/>
      <c r="BC419" s="11"/>
      <c r="BD419" s="11"/>
      <c r="BE419" s="11"/>
      <c r="BF419" s="11"/>
      <c r="BG419" s="11"/>
      <c r="BH419" s="11"/>
      <c r="BI419" s="11"/>
      <c r="BJ419" s="11"/>
      <c r="BK419" s="11"/>
      <c r="BL419" s="11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  <c r="CR419" s="11"/>
      <c r="CS419" s="11"/>
      <c r="CT419" s="11"/>
      <c r="CU419" s="11"/>
      <c r="CV419" s="11"/>
      <c r="CW419" s="11"/>
      <c r="CX419" s="11"/>
      <c r="CY419" s="11"/>
      <c r="CZ419" s="11"/>
      <c r="DA419" s="11"/>
      <c r="DB419" s="11"/>
      <c r="DC419" s="11"/>
      <c r="DD419" s="11"/>
      <c r="DE419" s="11"/>
      <c r="DF419" s="11"/>
      <c r="DG419" s="11"/>
      <c r="DH419" s="11"/>
      <c r="DI419" s="11"/>
      <c r="DJ419" s="11"/>
      <c r="DK419" s="11"/>
      <c r="DL419" s="11"/>
      <c r="DM419" s="11"/>
      <c r="DN419" s="11"/>
      <c r="DO419" s="11"/>
      <c r="DP419" s="11"/>
      <c r="DQ419" s="11"/>
      <c r="DR419" s="11"/>
      <c r="DS419" s="11"/>
      <c r="DT419" s="11"/>
      <c r="DU419" s="11"/>
      <c r="DV419" s="11"/>
      <c r="DW419" s="11"/>
      <c r="DX419" s="11"/>
      <c r="DY419" s="11"/>
      <c r="DZ419" s="11"/>
      <c r="EA419" s="11"/>
      <c r="EB419" s="11"/>
      <c r="EC419" s="11"/>
      <c r="ED419" s="11"/>
      <c r="EE419" s="11"/>
      <c r="EF419" s="11"/>
      <c r="EG419" s="11"/>
      <c r="EH419" s="11"/>
      <c r="EI419" s="11"/>
    </row>
    <row r="420" spans="1:139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  <c r="AJ420" s="11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  <c r="BC420" s="11"/>
      <c r="BD420" s="11"/>
      <c r="BE420" s="11"/>
      <c r="BF420" s="11"/>
      <c r="BG420" s="11"/>
      <c r="BH420" s="11"/>
      <c r="BI420" s="11"/>
      <c r="BJ420" s="11"/>
      <c r="BK420" s="11"/>
      <c r="BL420" s="11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  <c r="CR420" s="11"/>
      <c r="CS420" s="11"/>
      <c r="CT420" s="11"/>
      <c r="CU420" s="11"/>
      <c r="CV420" s="11"/>
      <c r="CW420" s="11"/>
      <c r="CX420" s="11"/>
      <c r="CY420" s="11"/>
      <c r="CZ420" s="11"/>
      <c r="DA420" s="11"/>
      <c r="DB420" s="11"/>
      <c r="DC420" s="11"/>
      <c r="DD420" s="11"/>
      <c r="DE420" s="11"/>
      <c r="DF420" s="11"/>
      <c r="DG420" s="11"/>
      <c r="DH420" s="11"/>
      <c r="DI420" s="11"/>
      <c r="DJ420" s="11"/>
      <c r="DK420" s="11"/>
      <c r="DL420" s="11"/>
      <c r="DM420" s="11"/>
      <c r="DN420" s="11"/>
      <c r="DO420" s="11"/>
      <c r="DP420" s="11"/>
      <c r="DQ420" s="11"/>
      <c r="DR420" s="11"/>
      <c r="DS420" s="11"/>
      <c r="DT420" s="11"/>
      <c r="DU420" s="11"/>
      <c r="DV420" s="11"/>
      <c r="DW420" s="11"/>
      <c r="DX420" s="11"/>
      <c r="DY420" s="11"/>
      <c r="DZ420" s="11"/>
      <c r="EA420" s="11"/>
      <c r="EB420" s="11"/>
      <c r="EC420" s="11"/>
      <c r="ED420" s="11"/>
      <c r="EE420" s="11"/>
      <c r="EF420" s="11"/>
      <c r="EG420" s="11"/>
      <c r="EH420" s="11"/>
      <c r="EI420" s="11"/>
    </row>
    <row r="421" spans="1:139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  <c r="AJ421" s="11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  <c r="AZ421" s="11"/>
      <c r="BA421" s="11"/>
      <c r="BB421" s="11"/>
      <c r="BC421" s="11"/>
      <c r="BD421" s="11"/>
      <c r="BE421" s="11"/>
      <c r="BF421" s="11"/>
      <c r="BG421" s="11"/>
      <c r="BH421" s="11"/>
      <c r="BI421" s="11"/>
      <c r="BJ421" s="11"/>
      <c r="BK421" s="11"/>
      <c r="BL421" s="11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  <c r="CR421" s="11"/>
      <c r="CS421" s="11"/>
      <c r="CT421" s="11"/>
      <c r="CU421" s="11"/>
      <c r="CV421" s="11"/>
      <c r="CW421" s="11"/>
      <c r="CX421" s="11"/>
      <c r="CY421" s="11"/>
      <c r="CZ421" s="11"/>
      <c r="DA421" s="11"/>
      <c r="DB421" s="11"/>
      <c r="DC421" s="11"/>
      <c r="DD421" s="11"/>
      <c r="DE421" s="11"/>
      <c r="DF421" s="11"/>
      <c r="DG421" s="11"/>
      <c r="DH421" s="11"/>
      <c r="DI421" s="11"/>
      <c r="DJ421" s="11"/>
      <c r="DK421" s="11"/>
      <c r="DL421" s="11"/>
      <c r="DM421" s="11"/>
      <c r="DN421" s="11"/>
      <c r="DO421" s="11"/>
      <c r="DP421" s="11"/>
      <c r="DQ421" s="11"/>
      <c r="DR421" s="11"/>
      <c r="DS421" s="11"/>
      <c r="DT421" s="11"/>
      <c r="DU421" s="11"/>
      <c r="DV421" s="11"/>
      <c r="DW421" s="11"/>
      <c r="DX421" s="11"/>
      <c r="DY421" s="11"/>
      <c r="DZ421" s="11"/>
      <c r="EA421" s="11"/>
      <c r="EB421" s="11"/>
      <c r="EC421" s="11"/>
      <c r="ED421" s="11"/>
      <c r="EE421" s="11"/>
      <c r="EF421" s="11"/>
      <c r="EG421" s="11"/>
      <c r="EH421" s="11"/>
      <c r="EI421" s="11"/>
    </row>
    <row r="422" spans="1:139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  <c r="AJ422" s="11"/>
      <c r="AK422" s="11"/>
      <c r="AL422" s="11"/>
      <c r="AM422" s="11"/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  <c r="AZ422" s="11"/>
      <c r="BA422" s="11"/>
      <c r="BB422" s="11"/>
      <c r="BC422" s="11"/>
      <c r="BD422" s="11"/>
      <c r="BE422" s="11"/>
      <c r="BF422" s="11"/>
      <c r="BG422" s="11"/>
      <c r="BH422" s="11"/>
      <c r="BI422" s="11"/>
      <c r="BJ422" s="11"/>
      <c r="BK422" s="11"/>
      <c r="BL422" s="11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  <c r="CR422" s="11"/>
      <c r="CS422" s="11"/>
      <c r="CT422" s="11"/>
      <c r="CU422" s="11"/>
      <c r="CV422" s="11"/>
      <c r="CW422" s="11"/>
      <c r="CX422" s="11"/>
      <c r="CY422" s="11"/>
      <c r="CZ422" s="11"/>
      <c r="DA422" s="11"/>
      <c r="DB422" s="11"/>
      <c r="DC422" s="11"/>
      <c r="DD422" s="11"/>
      <c r="DE422" s="11"/>
      <c r="DF422" s="11"/>
      <c r="DG422" s="11"/>
      <c r="DH422" s="11"/>
      <c r="DI422" s="11"/>
      <c r="DJ422" s="11"/>
      <c r="DK422" s="11"/>
      <c r="DL422" s="11"/>
      <c r="DM422" s="11"/>
      <c r="DN422" s="11"/>
      <c r="DO422" s="11"/>
      <c r="DP422" s="11"/>
      <c r="DQ422" s="11"/>
      <c r="DR422" s="11"/>
      <c r="DS422" s="11"/>
      <c r="DT422" s="11"/>
      <c r="DU422" s="11"/>
      <c r="DV422" s="11"/>
      <c r="DW422" s="11"/>
      <c r="DX422" s="11"/>
      <c r="DY422" s="11"/>
      <c r="DZ422" s="11"/>
      <c r="EA422" s="11"/>
      <c r="EB422" s="11"/>
      <c r="EC422" s="11"/>
      <c r="ED422" s="11"/>
      <c r="EE422" s="11"/>
      <c r="EF422" s="11"/>
      <c r="EG422" s="11"/>
      <c r="EH422" s="11"/>
      <c r="EI422" s="11"/>
    </row>
    <row r="423" spans="1:139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  <c r="AJ423" s="11"/>
      <c r="AK423" s="11"/>
      <c r="AL423" s="11"/>
      <c r="AM423" s="11"/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  <c r="AZ423" s="11"/>
      <c r="BA423" s="11"/>
      <c r="BB423" s="11"/>
      <c r="BC423" s="11"/>
      <c r="BD423" s="11"/>
      <c r="BE423" s="11"/>
      <c r="BF423" s="11"/>
      <c r="BG423" s="11"/>
      <c r="BH423" s="11"/>
      <c r="BI423" s="11"/>
      <c r="BJ423" s="11"/>
      <c r="BK423" s="11"/>
      <c r="BL423" s="11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  <c r="CR423" s="11"/>
      <c r="CS423" s="11"/>
      <c r="CT423" s="11"/>
      <c r="CU423" s="11"/>
      <c r="CV423" s="11"/>
      <c r="CW423" s="11"/>
      <c r="CX423" s="11"/>
      <c r="CY423" s="11"/>
      <c r="CZ423" s="11"/>
      <c r="DA423" s="11"/>
      <c r="DB423" s="11"/>
      <c r="DC423" s="11"/>
      <c r="DD423" s="11"/>
      <c r="DE423" s="11"/>
      <c r="DF423" s="11"/>
      <c r="DG423" s="11"/>
      <c r="DH423" s="11"/>
      <c r="DI423" s="11"/>
      <c r="DJ423" s="11"/>
      <c r="DK423" s="11"/>
      <c r="DL423" s="11"/>
      <c r="DM423" s="11"/>
      <c r="DN423" s="11"/>
      <c r="DO423" s="11"/>
      <c r="DP423" s="11"/>
      <c r="DQ423" s="11"/>
      <c r="DR423" s="11"/>
      <c r="DS423" s="11"/>
      <c r="DT423" s="11"/>
      <c r="DU423" s="11"/>
      <c r="DV423" s="11"/>
      <c r="DW423" s="11"/>
      <c r="DX423" s="11"/>
      <c r="DY423" s="11"/>
      <c r="DZ423" s="11"/>
      <c r="EA423" s="11"/>
      <c r="EB423" s="11"/>
      <c r="EC423" s="11"/>
      <c r="ED423" s="11"/>
      <c r="EE423" s="11"/>
      <c r="EF423" s="11"/>
      <c r="EG423" s="11"/>
      <c r="EH423" s="11"/>
      <c r="EI423" s="11"/>
    </row>
    <row r="424" spans="1:139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  <c r="AJ424" s="11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  <c r="AZ424" s="11"/>
      <c r="BA424" s="11"/>
      <c r="BB424" s="11"/>
      <c r="BC424" s="11"/>
      <c r="BD424" s="11"/>
      <c r="BE424" s="11"/>
      <c r="BF424" s="11"/>
      <c r="BG424" s="11"/>
      <c r="BH424" s="11"/>
      <c r="BI424" s="11"/>
      <c r="BJ424" s="11"/>
      <c r="BK424" s="11"/>
      <c r="BL424" s="11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  <c r="CR424" s="11"/>
      <c r="CS424" s="11"/>
      <c r="CT424" s="11"/>
      <c r="CU424" s="11"/>
      <c r="CV424" s="11"/>
      <c r="CW424" s="11"/>
      <c r="CX424" s="11"/>
      <c r="CY424" s="11"/>
      <c r="CZ424" s="11"/>
      <c r="DA424" s="11"/>
      <c r="DB424" s="11"/>
      <c r="DC424" s="11"/>
      <c r="DD424" s="11"/>
      <c r="DE424" s="11"/>
      <c r="DF424" s="11"/>
      <c r="DG424" s="11"/>
      <c r="DH424" s="11"/>
      <c r="DI424" s="11"/>
      <c r="DJ424" s="11"/>
      <c r="DK424" s="11"/>
      <c r="DL424" s="11"/>
      <c r="DM424" s="11"/>
      <c r="DN424" s="11"/>
      <c r="DO424" s="11"/>
      <c r="DP424" s="11"/>
      <c r="DQ424" s="11"/>
      <c r="DR424" s="11"/>
      <c r="DS424" s="11"/>
      <c r="DT424" s="11"/>
      <c r="DU424" s="11"/>
      <c r="DV424" s="11"/>
      <c r="DW424" s="11"/>
      <c r="DX424" s="11"/>
      <c r="DY424" s="11"/>
      <c r="DZ424" s="11"/>
      <c r="EA424" s="11"/>
      <c r="EB424" s="11"/>
      <c r="EC424" s="11"/>
      <c r="ED424" s="11"/>
      <c r="EE424" s="11"/>
      <c r="EF424" s="11"/>
      <c r="EG424" s="11"/>
      <c r="EH424" s="11"/>
      <c r="EI424" s="11"/>
    </row>
    <row r="425" spans="1:139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  <c r="AJ425" s="11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  <c r="AZ425" s="11"/>
      <c r="BA425" s="11"/>
      <c r="BB425" s="11"/>
      <c r="BC425" s="11"/>
      <c r="BD425" s="11"/>
      <c r="BE425" s="11"/>
      <c r="BF425" s="11"/>
      <c r="BG425" s="11"/>
      <c r="BH425" s="11"/>
      <c r="BI425" s="11"/>
      <c r="BJ425" s="11"/>
      <c r="BK425" s="11"/>
      <c r="BL425" s="11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  <c r="CR425" s="11"/>
      <c r="CS425" s="11"/>
      <c r="CT425" s="11"/>
      <c r="CU425" s="11"/>
      <c r="CV425" s="11"/>
      <c r="CW425" s="11"/>
      <c r="CX425" s="11"/>
      <c r="CY425" s="11"/>
      <c r="CZ425" s="11"/>
      <c r="DA425" s="11"/>
      <c r="DB425" s="11"/>
      <c r="DC425" s="11"/>
      <c r="DD425" s="11"/>
      <c r="DE425" s="11"/>
      <c r="DF425" s="11"/>
      <c r="DG425" s="11"/>
      <c r="DH425" s="11"/>
      <c r="DI425" s="11"/>
      <c r="DJ425" s="11"/>
      <c r="DK425" s="11"/>
      <c r="DL425" s="11"/>
      <c r="DM425" s="11"/>
      <c r="DN425" s="11"/>
      <c r="DO425" s="11"/>
      <c r="DP425" s="11"/>
      <c r="DQ425" s="11"/>
      <c r="DR425" s="11"/>
      <c r="DS425" s="11"/>
      <c r="DT425" s="11"/>
      <c r="DU425" s="11"/>
      <c r="DV425" s="11"/>
      <c r="DW425" s="11"/>
      <c r="DX425" s="11"/>
      <c r="DY425" s="11"/>
      <c r="DZ425" s="11"/>
      <c r="EA425" s="11"/>
      <c r="EB425" s="11"/>
      <c r="EC425" s="11"/>
      <c r="ED425" s="11"/>
      <c r="EE425" s="11"/>
      <c r="EF425" s="11"/>
      <c r="EG425" s="11"/>
      <c r="EH425" s="11"/>
      <c r="EI425" s="11"/>
    </row>
    <row r="426" spans="1:139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  <c r="AJ426" s="11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  <c r="AZ426" s="11"/>
      <c r="BA426" s="11"/>
      <c r="BB426" s="11"/>
      <c r="BC426" s="11"/>
      <c r="BD426" s="11"/>
      <c r="BE426" s="11"/>
      <c r="BF426" s="11"/>
      <c r="BG426" s="11"/>
      <c r="BH426" s="11"/>
      <c r="BI426" s="11"/>
      <c r="BJ426" s="11"/>
      <c r="BK426" s="11"/>
      <c r="BL426" s="11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  <c r="CR426" s="11"/>
      <c r="CS426" s="11"/>
      <c r="CT426" s="11"/>
      <c r="CU426" s="11"/>
      <c r="CV426" s="11"/>
      <c r="CW426" s="11"/>
      <c r="CX426" s="11"/>
      <c r="CY426" s="11"/>
      <c r="CZ426" s="11"/>
      <c r="DA426" s="11"/>
      <c r="DB426" s="11"/>
      <c r="DC426" s="11"/>
      <c r="DD426" s="11"/>
      <c r="DE426" s="11"/>
      <c r="DF426" s="11"/>
      <c r="DG426" s="11"/>
      <c r="DH426" s="11"/>
      <c r="DI426" s="11"/>
      <c r="DJ426" s="11"/>
      <c r="DK426" s="11"/>
      <c r="DL426" s="11"/>
      <c r="DM426" s="11"/>
      <c r="DN426" s="11"/>
      <c r="DO426" s="11"/>
      <c r="DP426" s="11"/>
      <c r="DQ426" s="11"/>
      <c r="DR426" s="11"/>
      <c r="DS426" s="11"/>
      <c r="DT426" s="11"/>
      <c r="DU426" s="11"/>
      <c r="DV426" s="11"/>
      <c r="DW426" s="11"/>
      <c r="DX426" s="11"/>
      <c r="DY426" s="11"/>
      <c r="DZ426" s="11"/>
      <c r="EA426" s="11"/>
      <c r="EB426" s="11"/>
      <c r="EC426" s="11"/>
      <c r="ED426" s="11"/>
      <c r="EE426" s="11"/>
      <c r="EF426" s="11"/>
      <c r="EG426" s="11"/>
      <c r="EH426" s="11"/>
      <c r="EI426" s="11"/>
    </row>
    <row r="427" spans="1:139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  <c r="AJ427" s="11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  <c r="AZ427" s="11"/>
      <c r="BA427" s="11"/>
      <c r="BB427" s="11"/>
      <c r="BC427" s="11"/>
      <c r="BD427" s="11"/>
      <c r="BE427" s="11"/>
      <c r="BF427" s="11"/>
      <c r="BG427" s="11"/>
      <c r="BH427" s="11"/>
      <c r="BI427" s="11"/>
      <c r="BJ427" s="11"/>
      <c r="BK427" s="11"/>
      <c r="BL427" s="11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  <c r="CR427" s="11"/>
      <c r="CS427" s="11"/>
      <c r="CT427" s="11"/>
      <c r="CU427" s="11"/>
      <c r="CV427" s="11"/>
      <c r="CW427" s="11"/>
      <c r="CX427" s="11"/>
      <c r="CY427" s="11"/>
      <c r="CZ427" s="11"/>
      <c r="DA427" s="11"/>
      <c r="DB427" s="11"/>
      <c r="DC427" s="11"/>
      <c r="DD427" s="11"/>
      <c r="DE427" s="11"/>
      <c r="DF427" s="11"/>
      <c r="DG427" s="11"/>
      <c r="DH427" s="11"/>
      <c r="DI427" s="11"/>
      <c r="DJ427" s="11"/>
      <c r="DK427" s="11"/>
      <c r="DL427" s="11"/>
      <c r="DM427" s="11"/>
      <c r="DN427" s="11"/>
      <c r="DO427" s="11"/>
      <c r="DP427" s="11"/>
      <c r="DQ427" s="11"/>
      <c r="DR427" s="11"/>
      <c r="DS427" s="11"/>
      <c r="DT427" s="11"/>
      <c r="DU427" s="11"/>
      <c r="DV427" s="11"/>
      <c r="DW427" s="11"/>
      <c r="DX427" s="11"/>
      <c r="DY427" s="11"/>
      <c r="DZ427" s="11"/>
      <c r="EA427" s="11"/>
      <c r="EB427" s="11"/>
      <c r="EC427" s="11"/>
      <c r="ED427" s="11"/>
      <c r="EE427" s="11"/>
      <c r="EF427" s="11"/>
      <c r="EG427" s="11"/>
      <c r="EH427" s="11"/>
      <c r="EI427" s="11"/>
    </row>
    <row r="428" spans="1:139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  <c r="AJ428" s="11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  <c r="BC428" s="11"/>
      <c r="BD428" s="11"/>
      <c r="BE428" s="11"/>
      <c r="BF428" s="11"/>
      <c r="BG428" s="11"/>
      <c r="BH428" s="11"/>
      <c r="BI428" s="11"/>
      <c r="BJ428" s="11"/>
      <c r="BK428" s="11"/>
      <c r="BL428" s="11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  <c r="CR428" s="11"/>
      <c r="CS428" s="11"/>
      <c r="CT428" s="11"/>
      <c r="CU428" s="11"/>
      <c r="CV428" s="11"/>
      <c r="CW428" s="11"/>
      <c r="CX428" s="11"/>
      <c r="CY428" s="11"/>
      <c r="CZ428" s="11"/>
      <c r="DA428" s="11"/>
      <c r="DB428" s="11"/>
      <c r="DC428" s="11"/>
      <c r="DD428" s="11"/>
      <c r="DE428" s="11"/>
      <c r="DF428" s="11"/>
      <c r="DG428" s="11"/>
      <c r="DH428" s="11"/>
      <c r="DI428" s="11"/>
      <c r="DJ428" s="11"/>
      <c r="DK428" s="11"/>
      <c r="DL428" s="11"/>
      <c r="DM428" s="11"/>
      <c r="DN428" s="11"/>
      <c r="DO428" s="11"/>
      <c r="DP428" s="11"/>
      <c r="DQ428" s="11"/>
      <c r="DR428" s="11"/>
      <c r="DS428" s="11"/>
      <c r="DT428" s="11"/>
      <c r="DU428" s="11"/>
      <c r="DV428" s="11"/>
      <c r="DW428" s="11"/>
      <c r="DX428" s="11"/>
      <c r="DY428" s="11"/>
      <c r="DZ428" s="11"/>
      <c r="EA428" s="11"/>
      <c r="EB428" s="11"/>
      <c r="EC428" s="11"/>
      <c r="ED428" s="11"/>
      <c r="EE428" s="11"/>
      <c r="EF428" s="11"/>
      <c r="EG428" s="11"/>
      <c r="EH428" s="11"/>
      <c r="EI428" s="11"/>
    </row>
    <row r="429" spans="1:139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  <c r="AZ429" s="11"/>
      <c r="BA429" s="11"/>
      <c r="BB429" s="11"/>
      <c r="BC429" s="11"/>
      <c r="BD429" s="11"/>
      <c r="BE429" s="11"/>
      <c r="BF429" s="11"/>
      <c r="BG429" s="11"/>
      <c r="BH429" s="11"/>
      <c r="BI429" s="11"/>
      <c r="BJ429" s="11"/>
      <c r="BK429" s="11"/>
      <c r="BL429" s="11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  <c r="CR429" s="11"/>
      <c r="CS429" s="11"/>
      <c r="CT429" s="11"/>
      <c r="CU429" s="11"/>
      <c r="CV429" s="11"/>
      <c r="CW429" s="11"/>
      <c r="CX429" s="11"/>
      <c r="CY429" s="11"/>
      <c r="CZ429" s="11"/>
      <c r="DA429" s="11"/>
      <c r="DB429" s="11"/>
      <c r="DC429" s="11"/>
      <c r="DD429" s="11"/>
      <c r="DE429" s="11"/>
      <c r="DF429" s="11"/>
      <c r="DG429" s="11"/>
      <c r="DH429" s="11"/>
      <c r="DI429" s="11"/>
      <c r="DJ429" s="11"/>
      <c r="DK429" s="11"/>
      <c r="DL429" s="11"/>
      <c r="DM429" s="11"/>
      <c r="DN429" s="11"/>
      <c r="DO429" s="11"/>
      <c r="DP429" s="11"/>
      <c r="DQ429" s="11"/>
      <c r="DR429" s="11"/>
      <c r="DS429" s="11"/>
      <c r="DT429" s="11"/>
      <c r="DU429" s="11"/>
      <c r="DV429" s="11"/>
      <c r="DW429" s="11"/>
      <c r="DX429" s="11"/>
      <c r="DY429" s="11"/>
      <c r="DZ429" s="11"/>
      <c r="EA429" s="11"/>
      <c r="EB429" s="11"/>
      <c r="EC429" s="11"/>
      <c r="ED429" s="11"/>
      <c r="EE429" s="11"/>
      <c r="EF429" s="11"/>
      <c r="EG429" s="11"/>
      <c r="EH429" s="11"/>
      <c r="EI429" s="11"/>
    </row>
    <row r="430" spans="1:139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  <c r="AJ430" s="11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  <c r="AZ430" s="11"/>
      <c r="BA430" s="11"/>
      <c r="BB430" s="11"/>
      <c r="BC430" s="11"/>
      <c r="BD430" s="11"/>
      <c r="BE430" s="11"/>
      <c r="BF430" s="11"/>
      <c r="BG430" s="11"/>
      <c r="BH430" s="11"/>
      <c r="BI430" s="11"/>
      <c r="BJ430" s="11"/>
      <c r="BK430" s="11"/>
      <c r="BL430" s="11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  <c r="CR430" s="11"/>
      <c r="CS430" s="11"/>
      <c r="CT430" s="11"/>
      <c r="CU430" s="11"/>
      <c r="CV430" s="11"/>
      <c r="CW430" s="11"/>
      <c r="CX430" s="11"/>
      <c r="CY430" s="11"/>
      <c r="CZ430" s="11"/>
      <c r="DA430" s="11"/>
      <c r="DB430" s="11"/>
      <c r="DC430" s="11"/>
      <c r="DD430" s="11"/>
      <c r="DE430" s="11"/>
      <c r="DF430" s="11"/>
      <c r="DG430" s="11"/>
      <c r="DH430" s="11"/>
      <c r="DI430" s="11"/>
      <c r="DJ430" s="11"/>
      <c r="DK430" s="11"/>
      <c r="DL430" s="11"/>
      <c r="DM430" s="11"/>
      <c r="DN430" s="11"/>
      <c r="DO430" s="11"/>
      <c r="DP430" s="11"/>
      <c r="DQ430" s="11"/>
      <c r="DR430" s="11"/>
      <c r="DS430" s="11"/>
      <c r="DT430" s="11"/>
      <c r="DU430" s="11"/>
      <c r="DV430" s="11"/>
      <c r="DW430" s="11"/>
      <c r="DX430" s="11"/>
      <c r="DY430" s="11"/>
      <c r="DZ430" s="11"/>
      <c r="EA430" s="11"/>
      <c r="EB430" s="11"/>
      <c r="EC430" s="11"/>
      <c r="ED430" s="11"/>
      <c r="EE430" s="11"/>
      <c r="EF430" s="11"/>
      <c r="EG430" s="11"/>
      <c r="EH430" s="11"/>
      <c r="EI430" s="11"/>
    </row>
    <row r="431" spans="1:139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  <c r="AJ431" s="11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  <c r="AZ431" s="11"/>
      <c r="BA431" s="11"/>
      <c r="BB431" s="11"/>
      <c r="BC431" s="11"/>
      <c r="BD431" s="11"/>
      <c r="BE431" s="11"/>
      <c r="BF431" s="11"/>
      <c r="BG431" s="11"/>
      <c r="BH431" s="11"/>
      <c r="BI431" s="11"/>
      <c r="BJ431" s="11"/>
      <c r="BK431" s="11"/>
      <c r="BL431" s="11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  <c r="CR431" s="11"/>
      <c r="CS431" s="11"/>
      <c r="CT431" s="11"/>
      <c r="CU431" s="11"/>
      <c r="CV431" s="11"/>
      <c r="CW431" s="11"/>
      <c r="CX431" s="11"/>
      <c r="CY431" s="11"/>
      <c r="CZ431" s="11"/>
      <c r="DA431" s="11"/>
      <c r="DB431" s="11"/>
      <c r="DC431" s="11"/>
      <c r="DD431" s="11"/>
      <c r="DE431" s="11"/>
      <c r="DF431" s="11"/>
      <c r="DG431" s="11"/>
      <c r="DH431" s="11"/>
      <c r="DI431" s="11"/>
      <c r="DJ431" s="11"/>
      <c r="DK431" s="11"/>
      <c r="DL431" s="11"/>
      <c r="DM431" s="11"/>
      <c r="DN431" s="11"/>
      <c r="DO431" s="11"/>
      <c r="DP431" s="11"/>
      <c r="DQ431" s="11"/>
      <c r="DR431" s="11"/>
      <c r="DS431" s="11"/>
      <c r="DT431" s="11"/>
      <c r="DU431" s="11"/>
      <c r="DV431" s="11"/>
      <c r="DW431" s="11"/>
      <c r="DX431" s="11"/>
      <c r="DY431" s="11"/>
      <c r="DZ431" s="11"/>
      <c r="EA431" s="11"/>
      <c r="EB431" s="11"/>
      <c r="EC431" s="11"/>
      <c r="ED431" s="11"/>
      <c r="EE431" s="11"/>
      <c r="EF431" s="11"/>
      <c r="EG431" s="11"/>
      <c r="EH431" s="11"/>
      <c r="EI431" s="11"/>
    </row>
    <row r="432" spans="1:139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  <c r="AJ432" s="11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  <c r="AZ432" s="11"/>
      <c r="BA432" s="11"/>
      <c r="BB432" s="11"/>
      <c r="BC432" s="11"/>
      <c r="BD432" s="11"/>
      <c r="BE432" s="11"/>
      <c r="BF432" s="11"/>
      <c r="BG432" s="11"/>
      <c r="BH432" s="11"/>
      <c r="BI432" s="11"/>
      <c r="BJ432" s="11"/>
      <c r="BK432" s="11"/>
      <c r="BL432" s="11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  <c r="CR432" s="11"/>
      <c r="CS432" s="11"/>
      <c r="CT432" s="11"/>
      <c r="CU432" s="11"/>
      <c r="CV432" s="11"/>
      <c r="CW432" s="11"/>
      <c r="CX432" s="11"/>
      <c r="CY432" s="11"/>
      <c r="CZ432" s="11"/>
      <c r="DA432" s="11"/>
      <c r="DB432" s="11"/>
      <c r="DC432" s="11"/>
      <c r="DD432" s="11"/>
      <c r="DE432" s="11"/>
      <c r="DF432" s="11"/>
      <c r="DG432" s="11"/>
      <c r="DH432" s="11"/>
      <c r="DI432" s="11"/>
      <c r="DJ432" s="11"/>
      <c r="DK432" s="11"/>
      <c r="DL432" s="11"/>
      <c r="DM432" s="11"/>
      <c r="DN432" s="11"/>
      <c r="DO432" s="11"/>
      <c r="DP432" s="11"/>
      <c r="DQ432" s="11"/>
      <c r="DR432" s="11"/>
      <c r="DS432" s="11"/>
      <c r="DT432" s="11"/>
      <c r="DU432" s="11"/>
      <c r="DV432" s="11"/>
      <c r="DW432" s="11"/>
      <c r="DX432" s="11"/>
      <c r="DY432" s="11"/>
      <c r="DZ432" s="11"/>
      <c r="EA432" s="11"/>
      <c r="EB432" s="11"/>
      <c r="EC432" s="11"/>
      <c r="ED432" s="11"/>
      <c r="EE432" s="11"/>
      <c r="EF432" s="11"/>
      <c r="EG432" s="11"/>
      <c r="EH432" s="11"/>
      <c r="EI432" s="11"/>
    </row>
    <row r="433" spans="1:139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  <c r="AJ433" s="11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  <c r="AZ433" s="11"/>
      <c r="BA433" s="11"/>
      <c r="BB433" s="11"/>
      <c r="BC433" s="11"/>
      <c r="BD433" s="11"/>
      <c r="BE433" s="11"/>
      <c r="BF433" s="11"/>
      <c r="BG433" s="11"/>
      <c r="BH433" s="11"/>
      <c r="BI433" s="11"/>
      <c r="BJ433" s="11"/>
      <c r="BK433" s="11"/>
      <c r="BL433" s="11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  <c r="CR433" s="11"/>
      <c r="CS433" s="11"/>
      <c r="CT433" s="11"/>
      <c r="CU433" s="11"/>
      <c r="CV433" s="11"/>
      <c r="CW433" s="11"/>
      <c r="CX433" s="11"/>
      <c r="CY433" s="11"/>
      <c r="CZ433" s="11"/>
      <c r="DA433" s="11"/>
      <c r="DB433" s="11"/>
      <c r="DC433" s="11"/>
      <c r="DD433" s="11"/>
      <c r="DE433" s="11"/>
      <c r="DF433" s="11"/>
      <c r="DG433" s="11"/>
      <c r="DH433" s="11"/>
      <c r="DI433" s="11"/>
      <c r="DJ433" s="11"/>
      <c r="DK433" s="11"/>
      <c r="DL433" s="11"/>
      <c r="DM433" s="11"/>
      <c r="DN433" s="11"/>
      <c r="DO433" s="11"/>
      <c r="DP433" s="11"/>
      <c r="DQ433" s="11"/>
      <c r="DR433" s="11"/>
      <c r="DS433" s="11"/>
      <c r="DT433" s="11"/>
      <c r="DU433" s="11"/>
      <c r="DV433" s="11"/>
      <c r="DW433" s="11"/>
      <c r="DX433" s="11"/>
      <c r="DY433" s="11"/>
      <c r="DZ433" s="11"/>
      <c r="EA433" s="11"/>
      <c r="EB433" s="11"/>
      <c r="EC433" s="11"/>
      <c r="ED433" s="11"/>
      <c r="EE433" s="11"/>
      <c r="EF433" s="11"/>
      <c r="EG433" s="11"/>
      <c r="EH433" s="11"/>
      <c r="EI433" s="11"/>
    </row>
    <row r="434" spans="1:139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  <c r="AJ434" s="11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  <c r="AZ434" s="11"/>
      <c r="BA434" s="11"/>
      <c r="BB434" s="11"/>
      <c r="BC434" s="11"/>
      <c r="BD434" s="11"/>
      <c r="BE434" s="11"/>
      <c r="BF434" s="11"/>
      <c r="BG434" s="11"/>
      <c r="BH434" s="11"/>
      <c r="BI434" s="11"/>
      <c r="BJ434" s="11"/>
      <c r="BK434" s="11"/>
      <c r="BL434" s="11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  <c r="CR434" s="11"/>
      <c r="CS434" s="11"/>
      <c r="CT434" s="11"/>
      <c r="CU434" s="11"/>
      <c r="CV434" s="11"/>
      <c r="CW434" s="11"/>
      <c r="CX434" s="11"/>
      <c r="CY434" s="11"/>
      <c r="CZ434" s="11"/>
      <c r="DA434" s="11"/>
      <c r="DB434" s="11"/>
      <c r="DC434" s="11"/>
      <c r="DD434" s="11"/>
      <c r="DE434" s="11"/>
      <c r="DF434" s="11"/>
      <c r="DG434" s="11"/>
      <c r="DH434" s="11"/>
      <c r="DI434" s="11"/>
      <c r="DJ434" s="11"/>
      <c r="DK434" s="11"/>
      <c r="DL434" s="11"/>
      <c r="DM434" s="11"/>
      <c r="DN434" s="11"/>
      <c r="DO434" s="11"/>
      <c r="DP434" s="11"/>
      <c r="DQ434" s="11"/>
      <c r="DR434" s="11"/>
      <c r="DS434" s="11"/>
      <c r="DT434" s="11"/>
      <c r="DU434" s="11"/>
      <c r="DV434" s="11"/>
      <c r="DW434" s="11"/>
      <c r="DX434" s="11"/>
      <c r="DY434" s="11"/>
      <c r="DZ434" s="11"/>
      <c r="EA434" s="11"/>
      <c r="EB434" s="11"/>
      <c r="EC434" s="11"/>
      <c r="ED434" s="11"/>
      <c r="EE434" s="11"/>
      <c r="EF434" s="11"/>
      <c r="EG434" s="11"/>
      <c r="EH434" s="11"/>
      <c r="EI434" s="11"/>
    </row>
    <row r="435" spans="1:139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  <c r="AJ435" s="11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  <c r="AZ435" s="11"/>
      <c r="BA435" s="11"/>
      <c r="BB435" s="11"/>
      <c r="BC435" s="11"/>
      <c r="BD435" s="11"/>
      <c r="BE435" s="11"/>
      <c r="BF435" s="11"/>
      <c r="BG435" s="11"/>
      <c r="BH435" s="11"/>
      <c r="BI435" s="11"/>
      <c r="BJ435" s="11"/>
      <c r="BK435" s="11"/>
      <c r="BL435" s="11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/>
      <c r="DI435" s="11"/>
      <c r="DJ435" s="11"/>
      <c r="DK435" s="11"/>
      <c r="DL435" s="11"/>
      <c r="DM435" s="11"/>
      <c r="DN435" s="11"/>
      <c r="DO435" s="11"/>
      <c r="DP435" s="11"/>
      <c r="DQ435" s="11"/>
      <c r="DR435" s="11"/>
      <c r="DS435" s="11"/>
      <c r="DT435" s="11"/>
      <c r="DU435" s="11"/>
      <c r="DV435" s="11"/>
      <c r="DW435" s="11"/>
      <c r="DX435" s="11"/>
      <c r="DY435" s="11"/>
      <c r="DZ435" s="11"/>
      <c r="EA435" s="11"/>
      <c r="EB435" s="11"/>
      <c r="EC435" s="11"/>
      <c r="ED435" s="11"/>
      <c r="EE435" s="11"/>
      <c r="EF435" s="11"/>
      <c r="EG435" s="11"/>
      <c r="EH435" s="11"/>
      <c r="EI435" s="11"/>
    </row>
    <row r="436" spans="1:139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  <c r="AJ436" s="11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  <c r="AZ436" s="11"/>
      <c r="BA436" s="11"/>
      <c r="BB436" s="11"/>
      <c r="BC436" s="11"/>
      <c r="BD436" s="11"/>
      <c r="BE436" s="11"/>
      <c r="BF436" s="11"/>
      <c r="BG436" s="11"/>
      <c r="BH436" s="11"/>
      <c r="BI436" s="11"/>
      <c r="BJ436" s="11"/>
      <c r="BK436" s="11"/>
      <c r="BL436" s="11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  <c r="CR436" s="11"/>
      <c r="CS436" s="11"/>
      <c r="CT436" s="11"/>
      <c r="CU436" s="11"/>
      <c r="CV436" s="11"/>
      <c r="CW436" s="11"/>
      <c r="CX436" s="11"/>
      <c r="CY436" s="11"/>
      <c r="CZ436" s="11"/>
      <c r="DA436" s="11"/>
      <c r="DB436" s="11"/>
      <c r="DC436" s="11"/>
      <c r="DD436" s="11"/>
      <c r="DE436" s="11"/>
      <c r="DF436" s="11"/>
      <c r="DG436" s="11"/>
      <c r="DH436" s="11"/>
      <c r="DI436" s="11"/>
      <c r="DJ436" s="11"/>
      <c r="DK436" s="11"/>
      <c r="DL436" s="11"/>
      <c r="DM436" s="11"/>
      <c r="DN436" s="11"/>
      <c r="DO436" s="11"/>
      <c r="DP436" s="11"/>
      <c r="DQ436" s="11"/>
      <c r="DR436" s="11"/>
      <c r="DS436" s="11"/>
      <c r="DT436" s="11"/>
      <c r="DU436" s="11"/>
      <c r="DV436" s="11"/>
      <c r="DW436" s="11"/>
      <c r="DX436" s="11"/>
      <c r="DY436" s="11"/>
      <c r="DZ436" s="11"/>
      <c r="EA436" s="11"/>
      <c r="EB436" s="11"/>
      <c r="EC436" s="11"/>
      <c r="ED436" s="11"/>
      <c r="EE436" s="11"/>
      <c r="EF436" s="11"/>
      <c r="EG436" s="11"/>
      <c r="EH436" s="11"/>
      <c r="EI436" s="11"/>
    </row>
    <row r="437" spans="1:139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  <c r="AJ437" s="11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  <c r="AZ437" s="11"/>
      <c r="BA437" s="11"/>
      <c r="BB437" s="11"/>
      <c r="BC437" s="11"/>
      <c r="BD437" s="11"/>
      <c r="BE437" s="11"/>
      <c r="BF437" s="11"/>
      <c r="BG437" s="11"/>
      <c r="BH437" s="11"/>
      <c r="BI437" s="11"/>
      <c r="BJ437" s="11"/>
      <c r="BK437" s="11"/>
      <c r="BL437" s="11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  <c r="CR437" s="11"/>
      <c r="CS437" s="11"/>
      <c r="CT437" s="11"/>
      <c r="CU437" s="11"/>
      <c r="CV437" s="11"/>
      <c r="CW437" s="11"/>
      <c r="CX437" s="11"/>
      <c r="CY437" s="11"/>
      <c r="CZ437" s="11"/>
      <c r="DA437" s="11"/>
      <c r="DB437" s="11"/>
      <c r="DC437" s="11"/>
      <c r="DD437" s="11"/>
      <c r="DE437" s="11"/>
      <c r="DF437" s="11"/>
      <c r="DG437" s="11"/>
      <c r="DH437" s="11"/>
      <c r="DI437" s="11"/>
      <c r="DJ437" s="11"/>
      <c r="DK437" s="11"/>
      <c r="DL437" s="11"/>
      <c r="DM437" s="11"/>
      <c r="DN437" s="11"/>
      <c r="DO437" s="11"/>
      <c r="DP437" s="11"/>
      <c r="DQ437" s="11"/>
      <c r="DR437" s="11"/>
      <c r="DS437" s="11"/>
      <c r="DT437" s="11"/>
      <c r="DU437" s="11"/>
      <c r="DV437" s="11"/>
      <c r="DW437" s="11"/>
      <c r="DX437" s="11"/>
      <c r="DY437" s="11"/>
      <c r="DZ437" s="11"/>
      <c r="EA437" s="11"/>
      <c r="EB437" s="11"/>
      <c r="EC437" s="11"/>
      <c r="ED437" s="11"/>
      <c r="EE437" s="11"/>
      <c r="EF437" s="11"/>
      <c r="EG437" s="11"/>
      <c r="EH437" s="11"/>
      <c r="EI437" s="11"/>
    </row>
    <row r="438" spans="1:139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  <c r="AJ438" s="11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  <c r="AZ438" s="11"/>
      <c r="BA438" s="11"/>
      <c r="BB438" s="11"/>
      <c r="BC438" s="11"/>
      <c r="BD438" s="11"/>
      <c r="BE438" s="11"/>
      <c r="BF438" s="11"/>
      <c r="BG438" s="11"/>
      <c r="BH438" s="11"/>
      <c r="BI438" s="11"/>
      <c r="BJ438" s="11"/>
      <c r="BK438" s="11"/>
      <c r="BL438" s="11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  <c r="CR438" s="11"/>
      <c r="CS438" s="11"/>
      <c r="CT438" s="11"/>
      <c r="CU438" s="11"/>
      <c r="CV438" s="11"/>
      <c r="CW438" s="11"/>
      <c r="CX438" s="11"/>
      <c r="CY438" s="11"/>
      <c r="CZ438" s="11"/>
      <c r="DA438" s="11"/>
      <c r="DB438" s="11"/>
      <c r="DC438" s="11"/>
      <c r="DD438" s="11"/>
      <c r="DE438" s="11"/>
      <c r="DF438" s="11"/>
      <c r="DG438" s="11"/>
      <c r="DH438" s="11"/>
      <c r="DI438" s="11"/>
      <c r="DJ438" s="11"/>
      <c r="DK438" s="11"/>
      <c r="DL438" s="11"/>
      <c r="DM438" s="11"/>
      <c r="DN438" s="11"/>
      <c r="DO438" s="11"/>
      <c r="DP438" s="11"/>
      <c r="DQ438" s="11"/>
      <c r="DR438" s="11"/>
      <c r="DS438" s="11"/>
      <c r="DT438" s="11"/>
      <c r="DU438" s="11"/>
      <c r="DV438" s="11"/>
      <c r="DW438" s="11"/>
      <c r="DX438" s="11"/>
      <c r="DY438" s="11"/>
      <c r="DZ438" s="11"/>
      <c r="EA438" s="11"/>
      <c r="EB438" s="11"/>
      <c r="EC438" s="11"/>
      <c r="ED438" s="11"/>
      <c r="EE438" s="11"/>
      <c r="EF438" s="11"/>
      <c r="EG438" s="11"/>
      <c r="EH438" s="11"/>
      <c r="EI438" s="11"/>
    </row>
    <row r="439" spans="1:139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  <c r="AJ439" s="11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  <c r="AZ439" s="11"/>
      <c r="BA439" s="11"/>
      <c r="BB439" s="11"/>
      <c r="BC439" s="11"/>
      <c r="BD439" s="11"/>
      <c r="BE439" s="11"/>
      <c r="BF439" s="11"/>
      <c r="BG439" s="11"/>
      <c r="BH439" s="11"/>
      <c r="BI439" s="11"/>
      <c r="BJ439" s="11"/>
      <c r="BK439" s="11"/>
      <c r="BL439" s="11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  <c r="CD439" s="11"/>
      <c r="CE439" s="11"/>
      <c r="CF439" s="11"/>
      <c r="CG439" s="11"/>
      <c r="CH439" s="11"/>
      <c r="CI439" s="11"/>
      <c r="CJ439" s="11"/>
      <c r="CK439" s="11"/>
      <c r="CL439" s="11"/>
      <c r="CM439" s="11"/>
      <c r="CN439" s="11"/>
      <c r="CO439" s="11"/>
      <c r="CP439" s="11"/>
      <c r="CQ439" s="11"/>
      <c r="CR439" s="11"/>
      <c r="CS439" s="11"/>
      <c r="CT439" s="11"/>
      <c r="CU439" s="11"/>
      <c r="CV439" s="11"/>
      <c r="CW439" s="11"/>
      <c r="CX439" s="11"/>
      <c r="CY439" s="11"/>
      <c r="CZ439" s="11"/>
      <c r="DA439" s="11"/>
      <c r="DB439" s="11"/>
      <c r="DC439" s="11"/>
      <c r="DD439" s="11"/>
      <c r="DE439" s="11"/>
      <c r="DF439" s="11"/>
      <c r="DG439" s="11"/>
      <c r="DH439" s="11"/>
      <c r="DI439" s="11"/>
      <c r="DJ439" s="11"/>
      <c r="DK439" s="11"/>
      <c r="DL439" s="11"/>
      <c r="DM439" s="11"/>
      <c r="DN439" s="11"/>
      <c r="DO439" s="11"/>
      <c r="DP439" s="11"/>
      <c r="DQ439" s="11"/>
      <c r="DR439" s="11"/>
      <c r="DS439" s="11"/>
      <c r="DT439" s="11"/>
      <c r="DU439" s="11"/>
      <c r="DV439" s="11"/>
      <c r="DW439" s="11"/>
      <c r="DX439" s="11"/>
      <c r="DY439" s="11"/>
      <c r="DZ439" s="11"/>
      <c r="EA439" s="11"/>
      <c r="EB439" s="11"/>
      <c r="EC439" s="11"/>
      <c r="ED439" s="11"/>
      <c r="EE439" s="11"/>
      <c r="EF439" s="11"/>
      <c r="EG439" s="11"/>
      <c r="EH439" s="11"/>
      <c r="EI439" s="11"/>
    </row>
    <row r="440" spans="1:139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  <c r="AJ440" s="11"/>
      <c r="AK440" s="11"/>
      <c r="AL440" s="11"/>
      <c r="AM440" s="11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  <c r="AZ440" s="11"/>
      <c r="BA440" s="11"/>
      <c r="BB440" s="11"/>
      <c r="BC440" s="11"/>
      <c r="BD440" s="11"/>
      <c r="BE440" s="11"/>
      <c r="BF440" s="11"/>
      <c r="BG440" s="11"/>
      <c r="BH440" s="11"/>
      <c r="BI440" s="11"/>
      <c r="BJ440" s="11"/>
      <c r="BK440" s="11"/>
      <c r="BL440" s="11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  <c r="CD440" s="11"/>
      <c r="CE440" s="11"/>
      <c r="CF440" s="11"/>
      <c r="CG440" s="11"/>
      <c r="CH440" s="11"/>
      <c r="CI440" s="11"/>
      <c r="CJ440" s="11"/>
      <c r="CK440" s="11"/>
      <c r="CL440" s="11"/>
      <c r="CM440" s="11"/>
      <c r="CN440" s="11"/>
      <c r="CO440" s="11"/>
      <c r="CP440" s="11"/>
      <c r="CQ440" s="11"/>
      <c r="CR440" s="11"/>
      <c r="CS440" s="11"/>
      <c r="CT440" s="11"/>
      <c r="CU440" s="11"/>
      <c r="CV440" s="11"/>
      <c r="CW440" s="11"/>
      <c r="CX440" s="11"/>
      <c r="CY440" s="11"/>
      <c r="CZ440" s="11"/>
      <c r="DA440" s="11"/>
      <c r="DB440" s="11"/>
      <c r="DC440" s="11"/>
      <c r="DD440" s="11"/>
      <c r="DE440" s="11"/>
      <c r="DF440" s="11"/>
      <c r="DG440" s="11"/>
      <c r="DH440" s="11"/>
      <c r="DI440" s="11"/>
      <c r="DJ440" s="11"/>
      <c r="DK440" s="11"/>
      <c r="DL440" s="11"/>
      <c r="DM440" s="11"/>
      <c r="DN440" s="11"/>
      <c r="DO440" s="11"/>
      <c r="DP440" s="11"/>
      <c r="DQ440" s="11"/>
      <c r="DR440" s="11"/>
      <c r="DS440" s="11"/>
      <c r="DT440" s="11"/>
      <c r="DU440" s="11"/>
      <c r="DV440" s="11"/>
      <c r="DW440" s="11"/>
      <c r="DX440" s="11"/>
      <c r="DY440" s="11"/>
      <c r="DZ440" s="11"/>
      <c r="EA440" s="11"/>
      <c r="EB440" s="11"/>
      <c r="EC440" s="11"/>
      <c r="ED440" s="11"/>
      <c r="EE440" s="11"/>
      <c r="EF440" s="11"/>
      <c r="EG440" s="11"/>
      <c r="EH440" s="11"/>
      <c r="EI440" s="11"/>
    </row>
    <row r="441" spans="1:139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  <c r="AJ441" s="11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  <c r="AZ441" s="11"/>
      <c r="BA441" s="11"/>
      <c r="BB441" s="11"/>
      <c r="BC441" s="11"/>
      <c r="BD441" s="11"/>
      <c r="BE441" s="11"/>
      <c r="BF441" s="11"/>
      <c r="BG441" s="11"/>
      <c r="BH441" s="11"/>
      <c r="BI441" s="11"/>
      <c r="BJ441" s="11"/>
      <c r="BK441" s="11"/>
      <c r="BL441" s="11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  <c r="CD441" s="11"/>
      <c r="CE441" s="11"/>
      <c r="CF441" s="11"/>
      <c r="CG441" s="11"/>
      <c r="CH441" s="11"/>
      <c r="CI441" s="11"/>
      <c r="CJ441" s="11"/>
      <c r="CK441" s="11"/>
      <c r="CL441" s="11"/>
      <c r="CM441" s="11"/>
      <c r="CN441" s="11"/>
      <c r="CO441" s="11"/>
      <c r="CP441" s="11"/>
      <c r="CQ441" s="11"/>
      <c r="CR441" s="11"/>
      <c r="CS441" s="11"/>
      <c r="CT441" s="11"/>
      <c r="CU441" s="11"/>
      <c r="CV441" s="11"/>
      <c r="CW441" s="11"/>
      <c r="CX441" s="11"/>
      <c r="CY441" s="11"/>
      <c r="CZ441" s="11"/>
      <c r="DA441" s="11"/>
      <c r="DB441" s="11"/>
      <c r="DC441" s="11"/>
      <c r="DD441" s="11"/>
      <c r="DE441" s="11"/>
      <c r="DF441" s="11"/>
      <c r="DG441" s="11"/>
      <c r="DH441" s="11"/>
      <c r="DI441" s="11"/>
      <c r="DJ441" s="11"/>
      <c r="DK441" s="11"/>
      <c r="DL441" s="11"/>
      <c r="DM441" s="11"/>
      <c r="DN441" s="11"/>
      <c r="DO441" s="11"/>
      <c r="DP441" s="11"/>
      <c r="DQ441" s="11"/>
      <c r="DR441" s="11"/>
      <c r="DS441" s="11"/>
      <c r="DT441" s="11"/>
      <c r="DU441" s="11"/>
      <c r="DV441" s="11"/>
      <c r="DW441" s="11"/>
      <c r="DX441" s="11"/>
      <c r="DY441" s="11"/>
      <c r="DZ441" s="11"/>
      <c r="EA441" s="11"/>
      <c r="EB441" s="11"/>
      <c r="EC441" s="11"/>
      <c r="ED441" s="11"/>
      <c r="EE441" s="11"/>
      <c r="EF441" s="11"/>
      <c r="EG441" s="11"/>
      <c r="EH441" s="11"/>
      <c r="EI441" s="11"/>
    </row>
    <row r="442" spans="1:139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  <c r="AJ442" s="11"/>
      <c r="AK442" s="11"/>
      <c r="AL442" s="11"/>
      <c r="AM442" s="11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  <c r="AZ442" s="11"/>
      <c r="BA442" s="11"/>
      <c r="BB442" s="11"/>
      <c r="BC442" s="11"/>
      <c r="BD442" s="11"/>
      <c r="BE442" s="11"/>
      <c r="BF442" s="11"/>
      <c r="BG442" s="11"/>
      <c r="BH442" s="11"/>
      <c r="BI442" s="11"/>
      <c r="BJ442" s="11"/>
      <c r="BK442" s="11"/>
      <c r="BL442" s="11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  <c r="CD442" s="11"/>
      <c r="CE442" s="11"/>
      <c r="CF442" s="11"/>
      <c r="CG442" s="11"/>
      <c r="CH442" s="11"/>
      <c r="CI442" s="11"/>
      <c r="CJ442" s="11"/>
      <c r="CK442" s="11"/>
      <c r="CL442" s="11"/>
      <c r="CM442" s="11"/>
      <c r="CN442" s="11"/>
      <c r="CO442" s="11"/>
      <c r="CP442" s="11"/>
      <c r="CQ442" s="11"/>
      <c r="CR442" s="11"/>
      <c r="CS442" s="11"/>
      <c r="CT442" s="11"/>
      <c r="CU442" s="11"/>
      <c r="CV442" s="11"/>
      <c r="CW442" s="11"/>
      <c r="CX442" s="11"/>
      <c r="CY442" s="11"/>
      <c r="CZ442" s="11"/>
      <c r="DA442" s="11"/>
      <c r="DB442" s="11"/>
      <c r="DC442" s="11"/>
      <c r="DD442" s="11"/>
      <c r="DE442" s="11"/>
      <c r="DF442" s="11"/>
      <c r="DG442" s="11"/>
      <c r="DH442" s="11"/>
      <c r="DI442" s="11"/>
      <c r="DJ442" s="11"/>
      <c r="DK442" s="11"/>
      <c r="DL442" s="11"/>
      <c r="DM442" s="11"/>
      <c r="DN442" s="11"/>
      <c r="DO442" s="11"/>
      <c r="DP442" s="11"/>
      <c r="DQ442" s="11"/>
      <c r="DR442" s="11"/>
      <c r="DS442" s="11"/>
      <c r="DT442" s="11"/>
      <c r="DU442" s="11"/>
      <c r="DV442" s="11"/>
      <c r="DW442" s="11"/>
      <c r="DX442" s="11"/>
      <c r="DY442" s="11"/>
      <c r="DZ442" s="11"/>
      <c r="EA442" s="11"/>
      <c r="EB442" s="11"/>
      <c r="EC442" s="11"/>
      <c r="ED442" s="11"/>
      <c r="EE442" s="11"/>
      <c r="EF442" s="11"/>
      <c r="EG442" s="11"/>
      <c r="EH442" s="11"/>
      <c r="EI442" s="11"/>
    </row>
    <row r="443" spans="1:139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  <c r="AJ443" s="11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  <c r="AZ443" s="11"/>
      <c r="BA443" s="11"/>
      <c r="BB443" s="11"/>
      <c r="BC443" s="11"/>
      <c r="BD443" s="11"/>
      <c r="BE443" s="11"/>
      <c r="BF443" s="11"/>
      <c r="BG443" s="11"/>
      <c r="BH443" s="11"/>
      <c r="BI443" s="11"/>
      <c r="BJ443" s="11"/>
      <c r="BK443" s="11"/>
      <c r="BL443" s="11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  <c r="CD443" s="11"/>
      <c r="CE443" s="11"/>
      <c r="CF443" s="11"/>
      <c r="CG443" s="11"/>
      <c r="CH443" s="11"/>
      <c r="CI443" s="11"/>
      <c r="CJ443" s="11"/>
      <c r="CK443" s="11"/>
      <c r="CL443" s="11"/>
      <c r="CM443" s="11"/>
      <c r="CN443" s="11"/>
      <c r="CO443" s="11"/>
      <c r="CP443" s="11"/>
      <c r="CQ443" s="11"/>
      <c r="CR443" s="11"/>
      <c r="CS443" s="11"/>
      <c r="CT443" s="11"/>
      <c r="CU443" s="11"/>
      <c r="CV443" s="11"/>
      <c r="CW443" s="11"/>
      <c r="CX443" s="11"/>
      <c r="CY443" s="11"/>
      <c r="CZ443" s="11"/>
      <c r="DA443" s="11"/>
      <c r="DB443" s="11"/>
      <c r="DC443" s="11"/>
      <c r="DD443" s="11"/>
      <c r="DE443" s="11"/>
      <c r="DF443" s="11"/>
      <c r="DG443" s="11"/>
      <c r="DH443" s="11"/>
      <c r="DI443" s="11"/>
      <c r="DJ443" s="11"/>
      <c r="DK443" s="11"/>
      <c r="DL443" s="11"/>
      <c r="DM443" s="11"/>
      <c r="DN443" s="11"/>
      <c r="DO443" s="11"/>
      <c r="DP443" s="11"/>
      <c r="DQ443" s="11"/>
      <c r="DR443" s="11"/>
      <c r="DS443" s="11"/>
      <c r="DT443" s="11"/>
      <c r="DU443" s="11"/>
      <c r="DV443" s="11"/>
      <c r="DW443" s="11"/>
      <c r="DX443" s="11"/>
      <c r="DY443" s="11"/>
      <c r="DZ443" s="11"/>
      <c r="EA443" s="11"/>
      <c r="EB443" s="11"/>
      <c r="EC443" s="11"/>
      <c r="ED443" s="11"/>
      <c r="EE443" s="11"/>
      <c r="EF443" s="11"/>
      <c r="EG443" s="11"/>
      <c r="EH443" s="11"/>
      <c r="EI443" s="11"/>
    </row>
    <row r="444" spans="1:139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  <c r="AJ444" s="11"/>
      <c r="AK444" s="11"/>
      <c r="AL444" s="11"/>
      <c r="AM444" s="11"/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  <c r="AZ444" s="11"/>
      <c r="BA444" s="11"/>
      <c r="BB444" s="11"/>
      <c r="BC444" s="11"/>
      <c r="BD444" s="11"/>
      <c r="BE444" s="11"/>
      <c r="BF444" s="11"/>
      <c r="BG444" s="11"/>
      <c r="BH444" s="11"/>
      <c r="BI444" s="11"/>
      <c r="BJ444" s="11"/>
      <c r="BK444" s="11"/>
      <c r="BL444" s="11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  <c r="CD444" s="11"/>
      <c r="CE444" s="11"/>
      <c r="CF444" s="11"/>
      <c r="CG444" s="11"/>
      <c r="CH444" s="11"/>
      <c r="CI444" s="11"/>
      <c r="CJ444" s="11"/>
      <c r="CK444" s="11"/>
      <c r="CL444" s="11"/>
      <c r="CM444" s="11"/>
      <c r="CN444" s="11"/>
      <c r="CO444" s="11"/>
      <c r="CP444" s="11"/>
      <c r="CQ444" s="11"/>
      <c r="CR444" s="11"/>
      <c r="CS444" s="11"/>
      <c r="CT444" s="11"/>
      <c r="CU444" s="11"/>
      <c r="CV444" s="11"/>
      <c r="CW444" s="11"/>
      <c r="CX444" s="11"/>
      <c r="CY444" s="11"/>
      <c r="CZ444" s="11"/>
      <c r="DA444" s="11"/>
      <c r="DB444" s="11"/>
      <c r="DC444" s="11"/>
      <c r="DD444" s="11"/>
      <c r="DE444" s="11"/>
      <c r="DF444" s="11"/>
      <c r="DG444" s="11"/>
      <c r="DH444" s="11"/>
      <c r="DI444" s="11"/>
      <c r="DJ444" s="11"/>
      <c r="DK444" s="11"/>
      <c r="DL444" s="11"/>
      <c r="DM444" s="11"/>
      <c r="DN444" s="11"/>
      <c r="DO444" s="11"/>
      <c r="DP444" s="11"/>
      <c r="DQ444" s="11"/>
      <c r="DR444" s="11"/>
      <c r="DS444" s="11"/>
      <c r="DT444" s="11"/>
      <c r="DU444" s="11"/>
      <c r="DV444" s="11"/>
      <c r="DW444" s="11"/>
      <c r="DX444" s="11"/>
      <c r="DY444" s="11"/>
      <c r="DZ444" s="11"/>
      <c r="EA444" s="11"/>
      <c r="EB444" s="11"/>
      <c r="EC444" s="11"/>
      <c r="ED444" s="11"/>
      <c r="EE444" s="11"/>
      <c r="EF444" s="11"/>
      <c r="EG444" s="11"/>
      <c r="EH444" s="11"/>
      <c r="EI444" s="11"/>
    </row>
    <row r="445" spans="1:139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  <c r="AJ445" s="11"/>
      <c r="AK445" s="11"/>
      <c r="AL445" s="11"/>
      <c r="AM445" s="11"/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  <c r="AZ445" s="11"/>
      <c r="BA445" s="11"/>
      <c r="BB445" s="11"/>
      <c r="BC445" s="11"/>
      <c r="BD445" s="11"/>
      <c r="BE445" s="11"/>
      <c r="BF445" s="11"/>
      <c r="BG445" s="11"/>
      <c r="BH445" s="11"/>
      <c r="BI445" s="11"/>
      <c r="BJ445" s="11"/>
      <c r="BK445" s="11"/>
      <c r="BL445" s="11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  <c r="CD445" s="11"/>
      <c r="CE445" s="11"/>
      <c r="CF445" s="11"/>
      <c r="CG445" s="11"/>
      <c r="CH445" s="11"/>
      <c r="CI445" s="11"/>
      <c r="CJ445" s="11"/>
      <c r="CK445" s="11"/>
      <c r="CL445" s="11"/>
      <c r="CM445" s="11"/>
      <c r="CN445" s="11"/>
      <c r="CO445" s="11"/>
      <c r="CP445" s="11"/>
      <c r="CQ445" s="11"/>
      <c r="CR445" s="11"/>
      <c r="CS445" s="11"/>
      <c r="CT445" s="11"/>
      <c r="CU445" s="11"/>
      <c r="CV445" s="11"/>
      <c r="CW445" s="11"/>
      <c r="CX445" s="11"/>
      <c r="CY445" s="11"/>
      <c r="CZ445" s="11"/>
      <c r="DA445" s="11"/>
      <c r="DB445" s="11"/>
      <c r="DC445" s="11"/>
      <c r="DD445" s="11"/>
      <c r="DE445" s="11"/>
      <c r="DF445" s="11"/>
      <c r="DG445" s="11"/>
      <c r="DH445" s="11"/>
      <c r="DI445" s="11"/>
      <c r="DJ445" s="11"/>
      <c r="DK445" s="11"/>
      <c r="DL445" s="11"/>
      <c r="DM445" s="11"/>
      <c r="DN445" s="11"/>
      <c r="DO445" s="11"/>
      <c r="DP445" s="11"/>
      <c r="DQ445" s="11"/>
      <c r="DR445" s="11"/>
      <c r="DS445" s="11"/>
      <c r="DT445" s="11"/>
      <c r="DU445" s="11"/>
      <c r="DV445" s="11"/>
      <c r="DW445" s="11"/>
      <c r="DX445" s="11"/>
      <c r="DY445" s="11"/>
      <c r="DZ445" s="11"/>
      <c r="EA445" s="11"/>
      <c r="EB445" s="11"/>
      <c r="EC445" s="11"/>
      <c r="ED445" s="11"/>
      <c r="EE445" s="11"/>
      <c r="EF445" s="11"/>
      <c r="EG445" s="11"/>
      <c r="EH445" s="11"/>
      <c r="EI445" s="11"/>
    </row>
    <row r="446" spans="1:139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  <c r="AJ446" s="11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  <c r="AZ446" s="11"/>
      <c r="BA446" s="11"/>
      <c r="BB446" s="11"/>
      <c r="BC446" s="11"/>
      <c r="BD446" s="11"/>
      <c r="BE446" s="11"/>
      <c r="BF446" s="11"/>
      <c r="BG446" s="11"/>
      <c r="BH446" s="11"/>
      <c r="BI446" s="11"/>
      <c r="BJ446" s="11"/>
      <c r="BK446" s="11"/>
      <c r="BL446" s="11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  <c r="CD446" s="11"/>
      <c r="CE446" s="11"/>
      <c r="CF446" s="11"/>
      <c r="CG446" s="11"/>
      <c r="CH446" s="11"/>
      <c r="CI446" s="11"/>
      <c r="CJ446" s="11"/>
      <c r="CK446" s="11"/>
      <c r="CL446" s="11"/>
      <c r="CM446" s="11"/>
      <c r="CN446" s="11"/>
      <c r="CO446" s="11"/>
      <c r="CP446" s="11"/>
      <c r="CQ446" s="11"/>
      <c r="CR446" s="11"/>
      <c r="CS446" s="11"/>
      <c r="CT446" s="11"/>
      <c r="CU446" s="11"/>
      <c r="CV446" s="11"/>
      <c r="CW446" s="11"/>
      <c r="CX446" s="11"/>
      <c r="CY446" s="11"/>
      <c r="CZ446" s="11"/>
      <c r="DA446" s="11"/>
      <c r="DB446" s="11"/>
      <c r="DC446" s="11"/>
      <c r="DD446" s="11"/>
      <c r="DE446" s="11"/>
      <c r="DF446" s="11"/>
      <c r="DG446" s="11"/>
      <c r="DH446" s="11"/>
      <c r="DI446" s="11"/>
      <c r="DJ446" s="11"/>
      <c r="DK446" s="11"/>
      <c r="DL446" s="11"/>
      <c r="DM446" s="11"/>
      <c r="DN446" s="11"/>
      <c r="DO446" s="11"/>
      <c r="DP446" s="11"/>
      <c r="DQ446" s="11"/>
      <c r="DR446" s="11"/>
      <c r="DS446" s="11"/>
      <c r="DT446" s="11"/>
      <c r="DU446" s="11"/>
      <c r="DV446" s="11"/>
      <c r="DW446" s="11"/>
      <c r="DX446" s="11"/>
      <c r="DY446" s="11"/>
      <c r="DZ446" s="11"/>
      <c r="EA446" s="11"/>
      <c r="EB446" s="11"/>
      <c r="EC446" s="11"/>
      <c r="ED446" s="11"/>
      <c r="EE446" s="11"/>
      <c r="EF446" s="11"/>
      <c r="EG446" s="11"/>
      <c r="EH446" s="11"/>
      <c r="EI446" s="11"/>
    </row>
    <row r="447" spans="1:139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  <c r="AJ447" s="11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  <c r="AZ447" s="11"/>
      <c r="BA447" s="11"/>
      <c r="BB447" s="11"/>
      <c r="BC447" s="11"/>
      <c r="BD447" s="11"/>
      <c r="BE447" s="11"/>
      <c r="BF447" s="11"/>
      <c r="BG447" s="11"/>
      <c r="BH447" s="11"/>
      <c r="BI447" s="11"/>
      <c r="BJ447" s="11"/>
      <c r="BK447" s="11"/>
      <c r="BL447" s="11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  <c r="CG447" s="11"/>
      <c r="CH447" s="11"/>
      <c r="CI447" s="11"/>
      <c r="CJ447" s="11"/>
      <c r="CK447" s="11"/>
      <c r="CL447" s="11"/>
      <c r="CM447" s="11"/>
      <c r="CN447" s="11"/>
      <c r="CO447" s="11"/>
      <c r="CP447" s="11"/>
      <c r="CQ447" s="11"/>
      <c r="CR447" s="11"/>
      <c r="CS447" s="11"/>
      <c r="CT447" s="11"/>
      <c r="CU447" s="11"/>
      <c r="CV447" s="11"/>
      <c r="CW447" s="11"/>
      <c r="CX447" s="11"/>
      <c r="CY447" s="11"/>
      <c r="CZ447" s="11"/>
      <c r="DA447" s="11"/>
      <c r="DB447" s="11"/>
      <c r="DC447" s="11"/>
      <c r="DD447" s="11"/>
      <c r="DE447" s="11"/>
      <c r="DF447" s="11"/>
      <c r="DG447" s="11"/>
      <c r="DH447" s="11"/>
      <c r="DI447" s="11"/>
      <c r="DJ447" s="11"/>
      <c r="DK447" s="11"/>
      <c r="DL447" s="11"/>
      <c r="DM447" s="11"/>
      <c r="DN447" s="11"/>
      <c r="DO447" s="11"/>
      <c r="DP447" s="11"/>
      <c r="DQ447" s="11"/>
      <c r="DR447" s="11"/>
      <c r="DS447" s="11"/>
      <c r="DT447" s="11"/>
      <c r="DU447" s="11"/>
      <c r="DV447" s="11"/>
      <c r="DW447" s="11"/>
      <c r="DX447" s="11"/>
      <c r="DY447" s="11"/>
      <c r="DZ447" s="11"/>
      <c r="EA447" s="11"/>
      <c r="EB447" s="11"/>
      <c r="EC447" s="11"/>
      <c r="ED447" s="11"/>
      <c r="EE447" s="11"/>
      <c r="EF447" s="11"/>
      <c r="EG447" s="11"/>
      <c r="EH447" s="11"/>
      <c r="EI447" s="11"/>
    </row>
    <row r="448" spans="1:139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  <c r="AJ448" s="11"/>
      <c r="AK448" s="11"/>
      <c r="AL448" s="11"/>
      <c r="AM448" s="11"/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  <c r="AZ448" s="11"/>
      <c r="BA448" s="11"/>
      <c r="BB448" s="11"/>
      <c r="BC448" s="11"/>
      <c r="BD448" s="11"/>
      <c r="BE448" s="11"/>
      <c r="BF448" s="11"/>
      <c r="BG448" s="11"/>
      <c r="BH448" s="11"/>
      <c r="BI448" s="11"/>
      <c r="BJ448" s="11"/>
      <c r="BK448" s="11"/>
      <c r="BL448" s="11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  <c r="CD448" s="11"/>
      <c r="CE448" s="11"/>
      <c r="CF448" s="11"/>
      <c r="CG448" s="11"/>
      <c r="CH448" s="11"/>
      <c r="CI448" s="11"/>
      <c r="CJ448" s="11"/>
      <c r="CK448" s="11"/>
      <c r="CL448" s="11"/>
      <c r="CM448" s="11"/>
      <c r="CN448" s="11"/>
      <c r="CO448" s="11"/>
      <c r="CP448" s="11"/>
      <c r="CQ448" s="11"/>
      <c r="CR448" s="11"/>
      <c r="CS448" s="11"/>
      <c r="CT448" s="11"/>
      <c r="CU448" s="11"/>
      <c r="CV448" s="11"/>
      <c r="CW448" s="11"/>
      <c r="CX448" s="11"/>
      <c r="CY448" s="11"/>
      <c r="CZ448" s="11"/>
      <c r="DA448" s="11"/>
      <c r="DB448" s="11"/>
      <c r="DC448" s="11"/>
      <c r="DD448" s="11"/>
      <c r="DE448" s="11"/>
      <c r="DF448" s="11"/>
      <c r="DG448" s="11"/>
      <c r="DH448" s="11"/>
      <c r="DI448" s="11"/>
      <c r="DJ448" s="11"/>
      <c r="DK448" s="11"/>
      <c r="DL448" s="11"/>
      <c r="DM448" s="11"/>
      <c r="DN448" s="11"/>
      <c r="DO448" s="11"/>
      <c r="DP448" s="11"/>
      <c r="DQ448" s="11"/>
      <c r="DR448" s="11"/>
      <c r="DS448" s="11"/>
      <c r="DT448" s="11"/>
      <c r="DU448" s="11"/>
      <c r="DV448" s="11"/>
      <c r="DW448" s="11"/>
      <c r="DX448" s="11"/>
      <c r="DY448" s="11"/>
      <c r="DZ448" s="11"/>
      <c r="EA448" s="11"/>
      <c r="EB448" s="11"/>
      <c r="EC448" s="11"/>
      <c r="ED448" s="11"/>
      <c r="EE448" s="11"/>
      <c r="EF448" s="11"/>
      <c r="EG448" s="11"/>
      <c r="EH448" s="11"/>
      <c r="EI448" s="11"/>
    </row>
    <row r="449" spans="1:139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  <c r="AJ449" s="11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  <c r="AZ449" s="11"/>
      <c r="BA449" s="11"/>
      <c r="BB449" s="11"/>
      <c r="BC449" s="11"/>
      <c r="BD449" s="11"/>
      <c r="BE449" s="11"/>
      <c r="BF449" s="11"/>
      <c r="BG449" s="11"/>
      <c r="BH449" s="11"/>
      <c r="BI449" s="11"/>
      <c r="BJ449" s="11"/>
      <c r="BK449" s="11"/>
      <c r="BL449" s="11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  <c r="CD449" s="11"/>
      <c r="CE449" s="11"/>
      <c r="CF449" s="11"/>
      <c r="CG449" s="11"/>
      <c r="CH449" s="11"/>
      <c r="CI449" s="11"/>
      <c r="CJ449" s="11"/>
      <c r="CK449" s="11"/>
      <c r="CL449" s="11"/>
      <c r="CM449" s="11"/>
      <c r="CN449" s="11"/>
      <c r="CO449" s="11"/>
      <c r="CP449" s="11"/>
      <c r="CQ449" s="11"/>
      <c r="CR449" s="11"/>
      <c r="CS449" s="11"/>
      <c r="CT449" s="11"/>
      <c r="CU449" s="11"/>
      <c r="CV449" s="11"/>
      <c r="CW449" s="11"/>
      <c r="CX449" s="11"/>
      <c r="CY449" s="11"/>
      <c r="CZ449" s="11"/>
      <c r="DA449" s="11"/>
      <c r="DB449" s="11"/>
      <c r="DC449" s="11"/>
      <c r="DD449" s="11"/>
      <c r="DE449" s="11"/>
      <c r="DF449" s="11"/>
      <c r="DG449" s="11"/>
      <c r="DH449" s="11"/>
      <c r="DI449" s="11"/>
      <c r="DJ449" s="11"/>
      <c r="DK449" s="11"/>
      <c r="DL449" s="11"/>
      <c r="DM449" s="11"/>
      <c r="DN449" s="11"/>
      <c r="DO449" s="11"/>
      <c r="DP449" s="11"/>
      <c r="DQ449" s="11"/>
      <c r="DR449" s="11"/>
      <c r="DS449" s="11"/>
      <c r="DT449" s="11"/>
      <c r="DU449" s="11"/>
      <c r="DV449" s="11"/>
      <c r="DW449" s="11"/>
      <c r="DX449" s="11"/>
      <c r="DY449" s="11"/>
      <c r="DZ449" s="11"/>
      <c r="EA449" s="11"/>
      <c r="EB449" s="11"/>
      <c r="EC449" s="11"/>
      <c r="ED449" s="11"/>
      <c r="EE449" s="11"/>
      <c r="EF449" s="11"/>
      <c r="EG449" s="11"/>
      <c r="EH449" s="11"/>
      <c r="EI449" s="11"/>
    </row>
    <row r="450" spans="1:139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  <c r="AJ450" s="11"/>
      <c r="AK450" s="11"/>
      <c r="AL450" s="11"/>
      <c r="AM450" s="11"/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  <c r="AZ450" s="11"/>
      <c r="BA450" s="11"/>
      <c r="BB450" s="11"/>
      <c r="BC450" s="11"/>
      <c r="BD450" s="11"/>
      <c r="BE450" s="11"/>
      <c r="BF450" s="11"/>
      <c r="BG450" s="11"/>
      <c r="BH450" s="11"/>
      <c r="BI450" s="11"/>
      <c r="BJ450" s="11"/>
      <c r="BK450" s="11"/>
      <c r="BL450" s="11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  <c r="CD450" s="11"/>
      <c r="CE450" s="11"/>
      <c r="CF450" s="11"/>
      <c r="CG450" s="11"/>
      <c r="CH450" s="11"/>
      <c r="CI450" s="11"/>
      <c r="CJ450" s="11"/>
      <c r="CK450" s="11"/>
      <c r="CL450" s="11"/>
      <c r="CM450" s="11"/>
      <c r="CN450" s="11"/>
      <c r="CO450" s="11"/>
      <c r="CP450" s="11"/>
      <c r="CQ450" s="11"/>
      <c r="CR450" s="11"/>
      <c r="CS450" s="11"/>
      <c r="CT450" s="11"/>
      <c r="CU450" s="11"/>
      <c r="CV450" s="11"/>
      <c r="CW450" s="11"/>
      <c r="CX450" s="11"/>
      <c r="CY450" s="11"/>
      <c r="CZ450" s="11"/>
      <c r="DA450" s="11"/>
      <c r="DB450" s="11"/>
      <c r="DC450" s="11"/>
      <c r="DD450" s="11"/>
      <c r="DE450" s="11"/>
      <c r="DF450" s="11"/>
      <c r="DG450" s="11"/>
      <c r="DH450" s="11"/>
      <c r="DI450" s="11"/>
      <c r="DJ450" s="11"/>
      <c r="DK450" s="11"/>
      <c r="DL450" s="11"/>
      <c r="DM450" s="11"/>
      <c r="DN450" s="11"/>
      <c r="DO450" s="11"/>
      <c r="DP450" s="11"/>
      <c r="DQ450" s="11"/>
      <c r="DR450" s="11"/>
      <c r="DS450" s="11"/>
      <c r="DT450" s="11"/>
      <c r="DU450" s="11"/>
      <c r="DV450" s="11"/>
      <c r="DW450" s="11"/>
      <c r="DX450" s="11"/>
      <c r="DY450" s="11"/>
      <c r="DZ450" s="11"/>
      <c r="EA450" s="11"/>
      <c r="EB450" s="11"/>
      <c r="EC450" s="11"/>
      <c r="ED450" s="11"/>
      <c r="EE450" s="11"/>
      <c r="EF450" s="11"/>
      <c r="EG450" s="11"/>
      <c r="EH450" s="11"/>
      <c r="EI450" s="11"/>
    </row>
    <row r="451" spans="1:139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  <c r="AJ451" s="11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  <c r="AZ451" s="11"/>
      <c r="BA451" s="11"/>
      <c r="BB451" s="11"/>
      <c r="BC451" s="11"/>
      <c r="BD451" s="11"/>
      <c r="BE451" s="11"/>
      <c r="BF451" s="11"/>
      <c r="BG451" s="11"/>
      <c r="BH451" s="11"/>
      <c r="BI451" s="11"/>
      <c r="BJ451" s="11"/>
      <c r="BK451" s="11"/>
      <c r="BL451" s="11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  <c r="CD451" s="11"/>
      <c r="CE451" s="11"/>
      <c r="CF451" s="11"/>
      <c r="CG451" s="11"/>
      <c r="CH451" s="11"/>
      <c r="CI451" s="11"/>
      <c r="CJ451" s="11"/>
      <c r="CK451" s="11"/>
      <c r="CL451" s="11"/>
      <c r="CM451" s="11"/>
      <c r="CN451" s="11"/>
      <c r="CO451" s="11"/>
      <c r="CP451" s="11"/>
      <c r="CQ451" s="11"/>
      <c r="CR451" s="11"/>
      <c r="CS451" s="11"/>
      <c r="CT451" s="11"/>
      <c r="CU451" s="11"/>
      <c r="CV451" s="11"/>
      <c r="CW451" s="11"/>
      <c r="CX451" s="11"/>
      <c r="CY451" s="11"/>
      <c r="CZ451" s="11"/>
      <c r="DA451" s="11"/>
      <c r="DB451" s="11"/>
      <c r="DC451" s="11"/>
      <c r="DD451" s="11"/>
      <c r="DE451" s="11"/>
      <c r="DF451" s="11"/>
      <c r="DG451" s="11"/>
      <c r="DH451" s="11"/>
      <c r="DI451" s="11"/>
      <c r="DJ451" s="11"/>
      <c r="DK451" s="11"/>
      <c r="DL451" s="11"/>
      <c r="DM451" s="11"/>
      <c r="DN451" s="11"/>
      <c r="DO451" s="11"/>
      <c r="DP451" s="11"/>
      <c r="DQ451" s="11"/>
      <c r="DR451" s="11"/>
      <c r="DS451" s="11"/>
      <c r="DT451" s="11"/>
      <c r="DU451" s="11"/>
      <c r="DV451" s="11"/>
      <c r="DW451" s="11"/>
      <c r="DX451" s="11"/>
      <c r="DY451" s="11"/>
      <c r="DZ451" s="11"/>
      <c r="EA451" s="11"/>
      <c r="EB451" s="11"/>
      <c r="EC451" s="11"/>
      <c r="ED451" s="11"/>
      <c r="EE451" s="11"/>
      <c r="EF451" s="11"/>
      <c r="EG451" s="11"/>
      <c r="EH451" s="11"/>
      <c r="EI451" s="11"/>
    </row>
    <row r="452" spans="1:139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  <c r="AJ452" s="11"/>
      <c r="AK452" s="11"/>
      <c r="AL452" s="11"/>
      <c r="AM452" s="11"/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  <c r="AZ452" s="11"/>
      <c r="BA452" s="11"/>
      <c r="BB452" s="11"/>
      <c r="BC452" s="11"/>
      <c r="BD452" s="11"/>
      <c r="BE452" s="11"/>
      <c r="BF452" s="11"/>
      <c r="BG452" s="11"/>
      <c r="BH452" s="11"/>
      <c r="BI452" s="11"/>
      <c r="BJ452" s="11"/>
      <c r="BK452" s="11"/>
      <c r="BL452" s="11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  <c r="CD452" s="11"/>
      <c r="CE452" s="11"/>
      <c r="CF452" s="11"/>
      <c r="CG452" s="11"/>
      <c r="CH452" s="11"/>
      <c r="CI452" s="11"/>
      <c r="CJ452" s="11"/>
      <c r="CK452" s="11"/>
      <c r="CL452" s="11"/>
      <c r="CM452" s="11"/>
      <c r="CN452" s="11"/>
      <c r="CO452" s="11"/>
      <c r="CP452" s="11"/>
      <c r="CQ452" s="11"/>
      <c r="CR452" s="11"/>
      <c r="CS452" s="11"/>
      <c r="CT452" s="11"/>
      <c r="CU452" s="11"/>
      <c r="CV452" s="11"/>
      <c r="CW452" s="11"/>
      <c r="CX452" s="11"/>
      <c r="CY452" s="11"/>
      <c r="CZ452" s="11"/>
      <c r="DA452" s="11"/>
      <c r="DB452" s="11"/>
      <c r="DC452" s="11"/>
      <c r="DD452" s="11"/>
      <c r="DE452" s="11"/>
      <c r="DF452" s="11"/>
      <c r="DG452" s="11"/>
      <c r="DH452" s="11"/>
      <c r="DI452" s="11"/>
      <c r="DJ452" s="11"/>
      <c r="DK452" s="11"/>
      <c r="DL452" s="11"/>
      <c r="DM452" s="11"/>
      <c r="DN452" s="11"/>
      <c r="DO452" s="11"/>
      <c r="DP452" s="11"/>
      <c r="DQ452" s="11"/>
      <c r="DR452" s="11"/>
      <c r="DS452" s="11"/>
      <c r="DT452" s="11"/>
      <c r="DU452" s="11"/>
      <c r="DV452" s="11"/>
      <c r="DW452" s="11"/>
      <c r="DX452" s="11"/>
      <c r="DY452" s="11"/>
      <c r="DZ452" s="11"/>
      <c r="EA452" s="11"/>
      <c r="EB452" s="11"/>
      <c r="EC452" s="11"/>
      <c r="ED452" s="11"/>
      <c r="EE452" s="11"/>
      <c r="EF452" s="11"/>
      <c r="EG452" s="11"/>
      <c r="EH452" s="11"/>
      <c r="EI452" s="11"/>
    </row>
    <row r="453" spans="1:139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  <c r="AJ453" s="11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  <c r="AZ453" s="11"/>
      <c r="BA453" s="11"/>
      <c r="BB453" s="11"/>
      <c r="BC453" s="11"/>
      <c r="BD453" s="11"/>
      <c r="BE453" s="11"/>
      <c r="BF453" s="11"/>
      <c r="BG453" s="11"/>
      <c r="BH453" s="11"/>
      <c r="BI453" s="11"/>
      <c r="BJ453" s="11"/>
      <c r="BK453" s="11"/>
      <c r="BL453" s="11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  <c r="CD453" s="11"/>
      <c r="CE453" s="11"/>
      <c r="CF453" s="11"/>
      <c r="CG453" s="11"/>
      <c r="CH453" s="11"/>
      <c r="CI453" s="11"/>
      <c r="CJ453" s="11"/>
      <c r="CK453" s="11"/>
      <c r="CL453" s="11"/>
      <c r="CM453" s="11"/>
      <c r="CN453" s="11"/>
      <c r="CO453" s="11"/>
      <c r="CP453" s="11"/>
      <c r="CQ453" s="11"/>
      <c r="CR453" s="11"/>
      <c r="CS453" s="11"/>
      <c r="CT453" s="11"/>
      <c r="CU453" s="11"/>
      <c r="CV453" s="11"/>
      <c r="CW453" s="11"/>
      <c r="CX453" s="11"/>
      <c r="CY453" s="11"/>
      <c r="CZ453" s="11"/>
      <c r="DA453" s="11"/>
      <c r="DB453" s="11"/>
      <c r="DC453" s="11"/>
      <c r="DD453" s="11"/>
      <c r="DE453" s="11"/>
      <c r="DF453" s="11"/>
      <c r="DG453" s="11"/>
      <c r="DH453" s="11"/>
      <c r="DI453" s="11"/>
      <c r="DJ453" s="11"/>
      <c r="DK453" s="11"/>
      <c r="DL453" s="11"/>
      <c r="DM453" s="11"/>
      <c r="DN453" s="11"/>
      <c r="DO453" s="11"/>
      <c r="DP453" s="11"/>
      <c r="DQ453" s="11"/>
      <c r="DR453" s="11"/>
      <c r="DS453" s="11"/>
      <c r="DT453" s="11"/>
      <c r="DU453" s="11"/>
      <c r="DV453" s="11"/>
      <c r="DW453" s="11"/>
      <c r="DX453" s="11"/>
      <c r="DY453" s="11"/>
      <c r="DZ453" s="11"/>
      <c r="EA453" s="11"/>
      <c r="EB453" s="11"/>
      <c r="EC453" s="11"/>
      <c r="ED453" s="11"/>
      <c r="EE453" s="11"/>
      <c r="EF453" s="11"/>
      <c r="EG453" s="11"/>
      <c r="EH453" s="11"/>
      <c r="EI453" s="11"/>
    </row>
    <row r="454" spans="1:139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  <c r="AJ454" s="11"/>
      <c r="AK454" s="11"/>
      <c r="AL454" s="11"/>
      <c r="AM454" s="11"/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  <c r="AZ454" s="11"/>
      <c r="BA454" s="11"/>
      <c r="BB454" s="11"/>
      <c r="BC454" s="11"/>
      <c r="BD454" s="11"/>
      <c r="BE454" s="11"/>
      <c r="BF454" s="11"/>
      <c r="BG454" s="11"/>
      <c r="BH454" s="11"/>
      <c r="BI454" s="11"/>
      <c r="BJ454" s="11"/>
      <c r="BK454" s="11"/>
      <c r="BL454" s="11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  <c r="CG454" s="11"/>
      <c r="CH454" s="11"/>
      <c r="CI454" s="11"/>
      <c r="CJ454" s="11"/>
      <c r="CK454" s="11"/>
      <c r="CL454" s="11"/>
      <c r="CM454" s="11"/>
      <c r="CN454" s="11"/>
      <c r="CO454" s="11"/>
      <c r="CP454" s="11"/>
      <c r="CQ454" s="11"/>
      <c r="CR454" s="11"/>
      <c r="CS454" s="11"/>
      <c r="CT454" s="11"/>
      <c r="CU454" s="11"/>
      <c r="CV454" s="11"/>
      <c r="CW454" s="11"/>
      <c r="CX454" s="11"/>
      <c r="CY454" s="11"/>
      <c r="CZ454" s="11"/>
      <c r="DA454" s="11"/>
      <c r="DB454" s="11"/>
      <c r="DC454" s="11"/>
      <c r="DD454" s="11"/>
      <c r="DE454" s="11"/>
      <c r="DF454" s="11"/>
      <c r="DG454" s="11"/>
      <c r="DH454" s="11"/>
      <c r="DI454" s="11"/>
      <c r="DJ454" s="11"/>
      <c r="DK454" s="11"/>
      <c r="DL454" s="11"/>
      <c r="DM454" s="11"/>
      <c r="DN454" s="11"/>
      <c r="DO454" s="11"/>
      <c r="DP454" s="11"/>
      <c r="DQ454" s="11"/>
      <c r="DR454" s="11"/>
      <c r="DS454" s="11"/>
      <c r="DT454" s="11"/>
      <c r="DU454" s="11"/>
      <c r="DV454" s="11"/>
      <c r="DW454" s="11"/>
      <c r="DX454" s="11"/>
      <c r="DY454" s="11"/>
      <c r="DZ454" s="11"/>
      <c r="EA454" s="11"/>
      <c r="EB454" s="11"/>
      <c r="EC454" s="11"/>
      <c r="ED454" s="11"/>
      <c r="EE454" s="11"/>
      <c r="EF454" s="11"/>
      <c r="EG454" s="11"/>
      <c r="EH454" s="11"/>
      <c r="EI454" s="11"/>
    </row>
    <row r="455" spans="1:139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  <c r="AJ455" s="11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  <c r="AZ455" s="11"/>
      <c r="BA455" s="11"/>
      <c r="BB455" s="11"/>
      <c r="BC455" s="11"/>
      <c r="BD455" s="11"/>
      <c r="BE455" s="11"/>
      <c r="BF455" s="11"/>
      <c r="BG455" s="11"/>
      <c r="BH455" s="11"/>
      <c r="BI455" s="11"/>
      <c r="BJ455" s="11"/>
      <c r="BK455" s="11"/>
      <c r="BL455" s="11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  <c r="CD455" s="11"/>
      <c r="CE455" s="11"/>
      <c r="CF455" s="11"/>
      <c r="CG455" s="11"/>
      <c r="CH455" s="11"/>
      <c r="CI455" s="11"/>
      <c r="CJ455" s="11"/>
      <c r="CK455" s="11"/>
      <c r="CL455" s="11"/>
      <c r="CM455" s="11"/>
      <c r="CN455" s="11"/>
      <c r="CO455" s="11"/>
      <c r="CP455" s="11"/>
      <c r="CQ455" s="11"/>
      <c r="CR455" s="11"/>
      <c r="CS455" s="11"/>
      <c r="CT455" s="11"/>
      <c r="CU455" s="11"/>
      <c r="CV455" s="11"/>
      <c r="CW455" s="11"/>
      <c r="CX455" s="11"/>
      <c r="CY455" s="11"/>
      <c r="CZ455" s="11"/>
      <c r="DA455" s="11"/>
      <c r="DB455" s="11"/>
      <c r="DC455" s="11"/>
      <c r="DD455" s="11"/>
      <c r="DE455" s="11"/>
      <c r="DF455" s="11"/>
      <c r="DG455" s="11"/>
      <c r="DH455" s="11"/>
      <c r="DI455" s="11"/>
      <c r="DJ455" s="11"/>
      <c r="DK455" s="11"/>
      <c r="DL455" s="11"/>
      <c r="DM455" s="11"/>
      <c r="DN455" s="11"/>
      <c r="DO455" s="11"/>
      <c r="DP455" s="11"/>
      <c r="DQ455" s="11"/>
      <c r="DR455" s="11"/>
      <c r="DS455" s="11"/>
      <c r="DT455" s="11"/>
      <c r="DU455" s="11"/>
      <c r="DV455" s="11"/>
      <c r="DW455" s="11"/>
      <c r="DX455" s="11"/>
      <c r="DY455" s="11"/>
      <c r="DZ455" s="11"/>
      <c r="EA455" s="11"/>
      <c r="EB455" s="11"/>
      <c r="EC455" s="11"/>
      <c r="ED455" s="11"/>
      <c r="EE455" s="11"/>
      <c r="EF455" s="11"/>
      <c r="EG455" s="11"/>
      <c r="EH455" s="11"/>
      <c r="EI455" s="11"/>
    </row>
    <row r="456" spans="1:139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  <c r="AJ456" s="11"/>
      <c r="AK456" s="11"/>
      <c r="AL456" s="11"/>
      <c r="AM456" s="11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  <c r="AZ456" s="11"/>
      <c r="BA456" s="11"/>
      <c r="BB456" s="11"/>
      <c r="BC456" s="11"/>
      <c r="BD456" s="11"/>
      <c r="BE456" s="11"/>
      <c r="BF456" s="11"/>
      <c r="BG456" s="11"/>
      <c r="BH456" s="11"/>
      <c r="BI456" s="11"/>
      <c r="BJ456" s="11"/>
      <c r="BK456" s="11"/>
      <c r="BL456" s="11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  <c r="CR456" s="11"/>
      <c r="CS456" s="11"/>
      <c r="CT456" s="11"/>
      <c r="CU456" s="11"/>
      <c r="CV456" s="11"/>
      <c r="CW456" s="11"/>
      <c r="CX456" s="11"/>
      <c r="CY456" s="11"/>
      <c r="CZ456" s="11"/>
      <c r="DA456" s="11"/>
      <c r="DB456" s="11"/>
      <c r="DC456" s="11"/>
      <c r="DD456" s="11"/>
      <c r="DE456" s="11"/>
      <c r="DF456" s="11"/>
      <c r="DG456" s="11"/>
      <c r="DH456" s="11"/>
      <c r="DI456" s="11"/>
      <c r="DJ456" s="11"/>
      <c r="DK456" s="11"/>
      <c r="DL456" s="11"/>
      <c r="DM456" s="11"/>
      <c r="DN456" s="11"/>
      <c r="DO456" s="11"/>
      <c r="DP456" s="11"/>
      <c r="DQ456" s="11"/>
      <c r="DR456" s="11"/>
      <c r="DS456" s="11"/>
      <c r="DT456" s="11"/>
      <c r="DU456" s="11"/>
      <c r="DV456" s="11"/>
      <c r="DW456" s="11"/>
      <c r="DX456" s="11"/>
      <c r="DY456" s="11"/>
      <c r="DZ456" s="11"/>
      <c r="EA456" s="11"/>
      <c r="EB456" s="11"/>
      <c r="EC456" s="11"/>
      <c r="ED456" s="11"/>
      <c r="EE456" s="11"/>
      <c r="EF456" s="11"/>
      <c r="EG456" s="11"/>
      <c r="EH456" s="11"/>
      <c r="EI456" s="11"/>
    </row>
    <row r="457" spans="1:139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  <c r="AJ457" s="11"/>
      <c r="AK457" s="11"/>
      <c r="AL457" s="11"/>
      <c r="AM457" s="11"/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  <c r="AZ457" s="11"/>
      <c r="BA457" s="11"/>
      <c r="BB457" s="11"/>
      <c r="BC457" s="11"/>
      <c r="BD457" s="11"/>
      <c r="BE457" s="11"/>
      <c r="BF457" s="11"/>
      <c r="BG457" s="11"/>
      <c r="BH457" s="11"/>
      <c r="BI457" s="11"/>
      <c r="BJ457" s="11"/>
      <c r="BK457" s="11"/>
      <c r="BL457" s="11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  <c r="CD457" s="11"/>
      <c r="CE457" s="11"/>
      <c r="CF457" s="11"/>
      <c r="CG457" s="11"/>
      <c r="CH457" s="11"/>
      <c r="CI457" s="11"/>
      <c r="CJ457" s="11"/>
      <c r="CK457" s="11"/>
      <c r="CL457" s="11"/>
      <c r="CM457" s="11"/>
      <c r="CN457" s="11"/>
      <c r="CO457" s="11"/>
      <c r="CP457" s="11"/>
      <c r="CQ457" s="11"/>
      <c r="CR457" s="11"/>
      <c r="CS457" s="11"/>
      <c r="CT457" s="11"/>
      <c r="CU457" s="11"/>
      <c r="CV457" s="11"/>
      <c r="CW457" s="11"/>
      <c r="CX457" s="11"/>
      <c r="CY457" s="11"/>
      <c r="CZ457" s="11"/>
      <c r="DA457" s="11"/>
      <c r="DB457" s="11"/>
      <c r="DC457" s="11"/>
      <c r="DD457" s="11"/>
      <c r="DE457" s="11"/>
      <c r="DF457" s="11"/>
      <c r="DG457" s="11"/>
      <c r="DH457" s="11"/>
      <c r="DI457" s="11"/>
      <c r="DJ457" s="11"/>
      <c r="DK457" s="11"/>
      <c r="DL457" s="11"/>
      <c r="DM457" s="11"/>
      <c r="DN457" s="11"/>
      <c r="DO457" s="11"/>
      <c r="DP457" s="11"/>
      <c r="DQ457" s="11"/>
      <c r="DR457" s="11"/>
      <c r="DS457" s="11"/>
      <c r="DT457" s="11"/>
      <c r="DU457" s="11"/>
      <c r="DV457" s="11"/>
      <c r="DW457" s="11"/>
      <c r="DX457" s="11"/>
      <c r="DY457" s="11"/>
      <c r="DZ457" s="11"/>
      <c r="EA457" s="11"/>
      <c r="EB457" s="11"/>
      <c r="EC457" s="11"/>
      <c r="ED457" s="11"/>
      <c r="EE457" s="11"/>
      <c r="EF457" s="11"/>
      <c r="EG457" s="11"/>
      <c r="EH457" s="11"/>
      <c r="EI457" s="11"/>
    </row>
    <row r="458" spans="1:139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  <c r="AJ458" s="11"/>
      <c r="AK458" s="11"/>
      <c r="AL458" s="11"/>
      <c r="AM458" s="11"/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  <c r="AZ458" s="11"/>
      <c r="BA458" s="11"/>
      <c r="BB458" s="11"/>
      <c r="BC458" s="11"/>
      <c r="BD458" s="11"/>
      <c r="BE458" s="11"/>
      <c r="BF458" s="11"/>
      <c r="BG458" s="11"/>
      <c r="BH458" s="11"/>
      <c r="BI458" s="11"/>
      <c r="BJ458" s="11"/>
      <c r="BK458" s="11"/>
      <c r="BL458" s="11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  <c r="CD458" s="11"/>
      <c r="CE458" s="11"/>
      <c r="CF458" s="11"/>
      <c r="CG458" s="11"/>
      <c r="CH458" s="11"/>
      <c r="CI458" s="11"/>
      <c r="CJ458" s="11"/>
      <c r="CK458" s="11"/>
      <c r="CL458" s="11"/>
      <c r="CM458" s="11"/>
      <c r="CN458" s="11"/>
      <c r="CO458" s="11"/>
      <c r="CP458" s="11"/>
      <c r="CQ458" s="11"/>
      <c r="CR458" s="11"/>
      <c r="CS458" s="11"/>
      <c r="CT458" s="11"/>
      <c r="CU458" s="11"/>
      <c r="CV458" s="11"/>
      <c r="CW458" s="11"/>
      <c r="CX458" s="11"/>
      <c r="CY458" s="11"/>
      <c r="CZ458" s="11"/>
      <c r="DA458" s="11"/>
      <c r="DB458" s="11"/>
      <c r="DC458" s="11"/>
      <c r="DD458" s="11"/>
      <c r="DE458" s="11"/>
      <c r="DF458" s="11"/>
      <c r="DG458" s="11"/>
      <c r="DH458" s="11"/>
      <c r="DI458" s="11"/>
      <c r="DJ458" s="11"/>
      <c r="DK458" s="11"/>
      <c r="DL458" s="11"/>
      <c r="DM458" s="11"/>
      <c r="DN458" s="11"/>
      <c r="DO458" s="11"/>
      <c r="DP458" s="11"/>
      <c r="DQ458" s="11"/>
      <c r="DR458" s="11"/>
      <c r="DS458" s="11"/>
      <c r="DT458" s="11"/>
      <c r="DU458" s="11"/>
      <c r="DV458" s="11"/>
      <c r="DW458" s="11"/>
      <c r="DX458" s="11"/>
      <c r="DY458" s="11"/>
      <c r="DZ458" s="11"/>
      <c r="EA458" s="11"/>
      <c r="EB458" s="11"/>
      <c r="EC458" s="11"/>
      <c r="ED458" s="11"/>
      <c r="EE458" s="11"/>
      <c r="EF458" s="11"/>
      <c r="EG458" s="11"/>
      <c r="EH458" s="11"/>
      <c r="EI458" s="11"/>
    </row>
    <row r="459" spans="1:139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  <c r="AJ459" s="11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  <c r="AZ459" s="11"/>
      <c r="BA459" s="11"/>
      <c r="BB459" s="11"/>
      <c r="BC459" s="11"/>
      <c r="BD459" s="11"/>
      <c r="BE459" s="11"/>
      <c r="BF459" s="11"/>
      <c r="BG459" s="11"/>
      <c r="BH459" s="11"/>
      <c r="BI459" s="11"/>
      <c r="BJ459" s="11"/>
      <c r="BK459" s="11"/>
      <c r="BL459" s="11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  <c r="CD459" s="11"/>
      <c r="CE459" s="11"/>
      <c r="CF459" s="11"/>
      <c r="CG459" s="11"/>
      <c r="CH459" s="11"/>
      <c r="CI459" s="11"/>
      <c r="CJ459" s="11"/>
      <c r="CK459" s="11"/>
      <c r="CL459" s="11"/>
      <c r="CM459" s="11"/>
      <c r="CN459" s="11"/>
      <c r="CO459" s="11"/>
      <c r="CP459" s="11"/>
      <c r="CQ459" s="11"/>
      <c r="CR459" s="11"/>
      <c r="CS459" s="11"/>
      <c r="CT459" s="11"/>
      <c r="CU459" s="11"/>
      <c r="CV459" s="11"/>
      <c r="CW459" s="11"/>
      <c r="CX459" s="11"/>
      <c r="CY459" s="11"/>
      <c r="CZ459" s="11"/>
      <c r="DA459" s="11"/>
      <c r="DB459" s="11"/>
      <c r="DC459" s="11"/>
      <c r="DD459" s="11"/>
      <c r="DE459" s="11"/>
      <c r="DF459" s="11"/>
      <c r="DG459" s="11"/>
      <c r="DH459" s="11"/>
      <c r="DI459" s="11"/>
      <c r="DJ459" s="11"/>
      <c r="DK459" s="11"/>
      <c r="DL459" s="11"/>
      <c r="DM459" s="11"/>
      <c r="DN459" s="11"/>
      <c r="DO459" s="11"/>
      <c r="DP459" s="11"/>
      <c r="DQ459" s="11"/>
      <c r="DR459" s="11"/>
      <c r="DS459" s="11"/>
      <c r="DT459" s="11"/>
      <c r="DU459" s="11"/>
      <c r="DV459" s="11"/>
      <c r="DW459" s="11"/>
      <c r="DX459" s="11"/>
      <c r="DY459" s="11"/>
      <c r="DZ459" s="11"/>
      <c r="EA459" s="11"/>
      <c r="EB459" s="11"/>
      <c r="EC459" s="11"/>
      <c r="ED459" s="11"/>
      <c r="EE459" s="11"/>
      <c r="EF459" s="11"/>
      <c r="EG459" s="11"/>
      <c r="EH459" s="11"/>
      <c r="EI459" s="11"/>
    </row>
    <row r="460" spans="1:139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  <c r="AJ460" s="11"/>
      <c r="AK460" s="11"/>
      <c r="AL460" s="11"/>
      <c r="AM460" s="11"/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  <c r="AZ460" s="11"/>
      <c r="BA460" s="11"/>
      <c r="BB460" s="11"/>
      <c r="BC460" s="11"/>
      <c r="BD460" s="11"/>
      <c r="BE460" s="11"/>
      <c r="BF460" s="11"/>
      <c r="BG460" s="11"/>
      <c r="BH460" s="11"/>
      <c r="BI460" s="11"/>
      <c r="BJ460" s="11"/>
      <c r="BK460" s="11"/>
      <c r="BL460" s="11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  <c r="CD460" s="11"/>
      <c r="CE460" s="11"/>
      <c r="CF460" s="11"/>
      <c r="CG460" s="11"/>
      <c r="CH460" s="11"/>
      <c r="CI460" s="11"/>
      <c r="CJ460" s="11"/>
      <c r="CK460" s="11"/>
      <c r="CL460" s="11"/>
      <c r="CM460" s="11"/>
      <c r="CN460" s="11"/>
      <c r="CO460" s="11"/>
      <c r="CP460" s="11"/>
      <c r="CQ460" s="11"/>
      <c r="CR460" s="11"/>
      <c r="CS460" s="11"/>
      <c r="CT460" s="11"/>
      <c r="CU460" s="11"/>
      <c r="CV460" s="11"/>
      <c r="CW460" s="11"/>
      <c r="CX460" s="11"/>
      <c r="CY460" s="11"/>
      <c r="CZ460" s="11"/>
      <c r="DA460" s="11"/>
      <c r="DB460" s="11"/>
      <c r="DC460" s="11"/>
      <c r="DD460" s="11"/>
      <c r="DE460" s="11"/>
      <c r="DF460" s="11"/>
      <c r="DG460" s="11"/>
      <c r="DH460" s="11"/>
      <c r="DI460" s="11"/>
      <c r="DJ460" s="11"/>
      <c r="DK460" s="11"/>
      <c r="DL460" s="11"/>
      <c r="DM460" s="11"/>
      <c r="DN460" s="11"/>
      <c r="DO460" s="11"/>
      <c r="DP460" s="11"/>
      <c r="DQ460" s="11"/>
      <c r="DR460" s="11"/>
      <c r="DS460" s="11"/>
      <c r="DT460" s="11"/>
      <c r="DU460" s="11"/>
      <c r="DV460" s="11"/>
      <c r="DW460" s="11"/>
      <c r="DX460" s="11"/>
      <c r="DY460" s="11"/>
      <c r="DZ460" s="11"/>
      <c r="EA460" s="11"/>
      <c r="EB460" s="11"/>
      <c r="EC460" s="11"/>
      <c r="ED460" s="11"/>
      <c r="EE460" s="11"/>
      <c r="EF460" s="11"/>
      <c r="EG460" s="11"/>
      <c r="EH460" s="11"/>
      <c r="EI460" s="11"/>
    </row>
    <row r="461" spans="1:139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  <c r="AJ461" s="11"/>
      <c r="AK461" s="11"/>
      <c r="AL461" s="11"/>
      <c r="AM461" s="11"/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  <c r="AZ461" s="11"/>
      <c r="BA461" s="11"/>
      <c r="BB461" s="11"/>
      <c r="BC461" s="11"/>
      <c r="BD461" s="11"/>
      <c r="BE461" s="11"/>
      <c r="BF461" s="11"/>
      <c r="BG461" s="11"/>
      <c r="BH461" s="11"/>
      <c r="BI461" s="11"/>
      <c r="BJ461" s="11"/>
      <c r="BK461" s="11"/>
      <c r="BL461" s="11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  <c r="CD461" s="11"/>
      <c r="CE461" s="11"/>
      <c r="CF461" s="11"/>
      <c r="CG461" s="11"/>
      <c r="CH461" s="11"/>
      <c r="CI461" s="11"/>
      <c r="CJ461" s="11"/>
      <c r="CK461" s="11"/>
      <c r="CL461" s="11"/>
      <c r="CM461" s="11"/>
      <c r="CN461" s="11"/>
      <c r="CO461" s="11"/>
      <c r="CP461" s="11"/>
      <c r="CQ461" s="11"/>
      <c r="CR461" s="11"/>
      <c r="CS461" s="11"/>
      <c r="CT461" s="11"/>
      <c r="CU461" s="11"/>
      <c r="CV461" s="11"/>
      <c r="CW461" s="11"/>
      <c r="CX461" s="11"/>
      <c r="CY461" s="11"/>
      <c r="CZ461" s="11"/>
      <c r="DA461" s="11"/>
      <c r="DB461" s="11"/>
      <c r="DC461" s="11"/>
      <c r="DD461" s="11"/>
      <c r="DE461" s="11"/>
      <c r="DF461" s="11"/>
      <c r="DG461" s="11"/>
      <c r="DH461" s="11"/>
      <c r="DI461" s="11"/>
      <c r="DJ461" s="11"/>
      <c r="DK461" s="11"/>
      <c r="DL461" s="11"/>
      <c r="DM461" s="11"/>
      <c r="DN461" s="11"/>
      <c r="DO461" s="11"/>
      <c r="DP461" s="11"/>
      <c r="DQ461" s="11"/>
      <c r="DR461" s="11"/>
      <c r="DS461" s="11"/>
      <c r="DT461" s="11"/>
      <c r="DU461" s="11"/>
      <c r="DV461" s="11"/>
      <c r="DW461" s="11"/>
      <c r="DX461" s="11"/>
      <c r="DY461" s="11"/>
      <c r="DZ461" s="11"/>
      <c r="EA461" s="11"/>
      <c r="EB461" s="11"/>
      <c r="EC461" s="11"/>
      <c r="ED461" s="11"/>
      <c r="EE461" s="11"/>
      <c r="EF461" s="11"/>
      <c r="EG461" s="11"/>
      <c r="EH461" s="11"/>
      <c r="EI461" s="11"/>
    </row>
    <row r="462" spans="1:139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  <c r="AJ462" s="11"/>
      <c r="AK462" s="11"/>
      <c r="AL462" s="11"/>
      <c r="AM462" s="11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  <c r="AZ462" s="11"/>
      <c r="BA462" s="11"/>
      <c r="BB462" s="11"/>
      <c r="BC462" s="11"/>
      <c r="BD462" s="11"/>
      <c r="BE462" s="11"/>
      <c r="BF462" s="11"/>
      <c r="BG462" s="11"/>
      <c r="BH462" s="11"/>
      <c r="BI462" s="11"/>
      <c r="BJ462" s="11"/>
      <c r="BK462" s="11"/>
      <c r="BL462" s="11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  <c r="CD462" s="11"/>
      <c r="CE462" s="11"/>
      <c r="CF462" s="11"/>
      <c r="CG462" s="11"/>
      <c r="CH462" s="11"/>
      <c r="CI462" s="11"/>
      <c r="CJ462" s="11"/>
      <c r="CK462" s="11"/>
      <c r="CL462" s="11"/>
      <c r="CM462" s="11"/>
      <c r="CN462" s="11"/>
      <c r="CO462" s="11"/>
      <c r="CP462" s="11"/>
      <c r="CQ462" s="11"/>
      <c r="CR462" s="11"/>
      <c r="CS462" s="11"/>
      <c r="CT462" s="11"/>
      <c r="CU462" s="11"/>
      <c r="CV462" s="11"/>
      <c r="CW462" s="11"/>
      <c r="CX462" s="11"/>
      <c r="CY462" s="11"/>
      <c r="CZ462" s="11"/>
      <c r="DA462" s="11"/>
      <c r="DB462" s="11"/>
      <c r="DC462" s="11"/>
      <c r="DD462" s="11"/>
      <c r="DE462" s="11"/>
      <c r="DF462" s="11"/>
      <c r="DG462" s="11"/>
      <c r="DH462" s="11"/>
      <c r="DI462" s="11"/>
      <c r="DJ462" s="11"/>
      <c r="DK462" s="11"/>
      <c r="DL462" s="11"/>
      <c r="DM462" s="11"/>
      <c r="DN462" s="11"/>
      <c r="DO462" s="11"/>
      <c r="DP462" s="11"/>
      <c r="DQ462" s="11"/>
      <c r="DR462" s="11"/>
      <c r="DS462" s="11"/>
      <c r="DT462" s="11"/>
      <c r="DU462" s="11"/>
      <c r="DV462" s="11"/>
      <c r="DW462" s="11"/>
      <c r="DX462" s="11"/>
      <c r="DY462" s="11"/>
      <c r="DZ462" s="11"/>
      <c r="EA462" s="11"/>
      <c r="EB462" s="11"/>
      <c r="EC462" s="11"/>
      <c r="ED462" s="11"/>
      <c r="EE462" s="11"/>
      <c r="EF462" s="11"/>
      <c r="EG462" s="11"/>
      <c r="EH462" s="11"/>
      <c r="EI462" s="11"/>
    </row>
    <row r="463" spans="1:139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  <c r="AJ463" s="11"/>
      <c r="AK463" s="11"/>
      <c r="AL463" s="11"/>
      <c r="AM463" s="11"/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  <c r="AZ463" s="11"/>
      <c r="BA463" s="11"/>
      <c r="BB463" s="11"/>
      <c r="BC463" s="11"/>
      <c r="BD463" s="11"/>
      <c r="BE463" s="11"/>
      <c r="BF463" s="11"/>
      <c r="BG463" s="11"/>
      <c r="BH463" s="11"/>
      <c r="BI463" s="11"/>
      <c r="BJ463" s="11"/>
      <c r="BK463" s="11"/>
      <c r="BL463" s="11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  <c r="CD463" s="11"/>
      <c r="CE463" s="11"/>
      <c r="CF463" s="11"/>
      <c r="CG463" s="11"/>
      <c r="CH463" s="11"/>
      <c r="CI463" s="11"/>
      <c r="CJ463" s="11"/>
      <c r="CK463" s="11"/>
      <c r="CL463" s="11"/>
      <c r="CM463" s="11"/>
      <c r="CN463" s="11"/>
      <c r="CO463" s="11"/>
      <c r="CP463" s="11"/>
      <c r="CQ463" s="11"/>
      <c r="CR463" s="11"/>
      <c r="CS463" s="11"/>
      <c r="CT463" s="11"/>
      <c r="CU463" s="11"/>
      <c r="CV463" s="11"/>
      <c r="CW463" s="11"/>
      <c r="CX463" s="11"/>
      <c r="CY463" s="11"/>
      <c r="CZ463" s="11"/>
      <c r="DA463" s="11"/>
      <c r="DB463" s="11"/>
      <c r="DC463" s="11"/>
      <c r="DD463" s="11"/>
      <c r="DE463" s="11"/>
      <c r="DF463" s="11"/>
      <c r="DG463" s="11"/>
      <c r="DH463" s="11"/>
      <c r="DI463" s="11"/>
      <c r="DJ463" s="11"/>
      <c r="DK463" s="11"/>
      <c r="DL463" s="11"/>
      <c r="DM463" s="11"/>
      <c r="DN463" s="11"/>
      <c r="DO463" s="11"/>
      <c r="DP463" s="11"/>
      <c r="DQ463" s="11"/>
      <c r="DR463" s="11"/>
      <c r="DS463" s="11"/>
      <c r="DT463" s="11"/>
      <c r="DU463" s="11"/>
      <c r="DV463" s="11"/>
      <c r="DW463" s="11"/>
      <c r="DX463" s="11"/>
      <c r="DY463" s="11"/>
      <c r="DZ463" s="11"/>
      <c r="EA463" s="11"/>
      <c r="EB463" s="11"/>
      <c r="EC463" s="11"/>
      <c r="ED463" s="11"/>
      <c r="EE463" s="11"/>
      <c r="EF463" s="11"/>
      <c r="EG463" s="11"/>
      <c r="EH463" s="11"/>
      <c r="EI463" s="11"/>
    </row>
    <row r="464" spans="1:139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  <c r="AJ464" s="11"/>
      <c r="AK464" s="11"/>
      <c r="AL464" s="11"/>
      <c r="AM464" s="11"/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  <c r="AZ464" s="11"/>
      <c r="BA464" s="11"/>
      <c r="BB464" s="11"/>
      <c r="BC464" s="11"/>
      <c r="BD464" s="11"/>
      <c r="BE464" s="11"/>
      <c r="BF464" s="11"/>
      <c r="BG464" s="11"/>
      <c r="BH464" s="11"/>
      <c r="BI464" s="11"/>
      <c r="BJ464" s="11"/>
      <c r="BK464" s="11"/>
      <c r="BL464" s="11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  <c r="CG464" s="11"/>
      <c r="CH464" s="11"/>
      <c r="CI464" s="11"/>
      <c r="CJ464" s="11"/>
      <c r="CK464" s="11"/>
      <c r="CL464" s="11"/>
      <c r="CM464" s="11"/>
      <c r="CN464" s="11"/>
      <c r="CO464" s="11"/>
      <c r="CP464" s="11"/>
      <c r="CQ464" s="11"/>
      <c r="CR464" s="11"/>
      <c r="CS464" s="11"/>
      <c r="CT464" s="11"/>
      <c r="CU464" s="11"/>
      <c r="CV464" s="11"/>
      <c r="CW464" s="11"/>
      <c r="CX464" s="11"/>
      <c r="CY464" s="11"/>
      <c r="CZ464" s="11"/>
      <c r="DA464" s="11"/>
      <c r="DB464" s="11"/>
      <c r="DC464" s="11"/>
      <c r="DD464" s="11"/>
      <c r="DE464" s="11"/>
      <c r="DF464" s="11"/>
      <c r="DG464" s="11"/>
      <c r="DH464" s="11"/>
      <c r="DI464" s="11"/>
      <c r="DJ464" s="11"/>
      <c r="DK464" s="11"/>
      <c r="DL464" s="11"/>
      <c r="DM464" s="11"/>
      <c r="DN464" s="11"/>
      <c r="DO464" s="11"/>
      <c r="DP464" s="11"/>
      <c r="DQ464" s="11"/>
      <c r="DR464" s="11"/>
      <c r="DS464" s="11"/>
      <c r="DT464" s="11"/>
      <c r="DU464" s="11"/>
      <c r="DV464" s="11"/>
      <c r="DW464" s="11"/>
      <c r="DX464" s="11"/>
      <c r="DY464" s="11"/>
      <c r="DZ464" s="11"/>
      <c r="EA464" s="11"/>
      <c r="EB464" s="11"/>
      <c r="EC464" s="11"/>
      <c r="ED464" s="11"/>
      <c r="EE464" s="11"/>
      <c r="EF464" s="11"/>
      <c r="EG464" s="11"/>
      <c r="EH464" s="11"/>
      <c r="EI464" s="11"/>
    </row>
    <row r="465" spans="1:139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  <c r="AJ465" s="11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  <c r="AZ465" s="11"/>
      <c r="BA465" s="11"/>
      <c r="BB465" s="11"/>
      <c r="BC465" s="11"/>
      <c r="BD465" s="11"/>
      <c r="BE465" s="11"/>
      <c r="BF465" s="11"/>
      <c r="BG465" s="11"/>
      <c r="BH465" s="11"/>
      <c r="BI465" s="11"/>
      <c r="BJ465" s="11"/>
      <c r="BK465" s="11"/>
      <c r="BL465" s="11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  <c r="CG465" s="11"/>
      <c r="CH465" s="11"/>
      <c r="CI465" s="11"/>
      <c r="CJ465" s="11"/>
      <c r="CK465" s="11"/>
      <c r="CL465" s="11"/>
      <c r="CM465" s="11"/>
      <c r="CN465" s="11"/>
      <c r="CO465" s="11"/>
      <c r="CP465" s="11"/>
      <c r="CQ465" s="11"/>
      <c r="CR465" s="11"/>
      <c r="CS465" s="11"/>
      <c r="CT465" s="11"/>
      <c r="CU465" s="11"/>
      <c r="CV465" s="11"/>
      <c r="CW465" s="11"/>
      <c r="CX465" s="11"/>
      <c r="CY465" s="11"/>
      <c r="CZ465" s="11"/>
      <c r="DA465" s="11"/>
      <c r="DB465" s="11"/>
      <c r="DC465" s="11"/>
      <c r="DD465" s="11"/>
      <c r="DE465" s="11"/>
      <c r="DF465" s="11"/>
      <c r="DG465" s="11"/>
      <c r="DH465" s="11"/>
      <c r="DI465" s="11"/>
      <c r="DJ465" s="11"/>
      <c r="DK465" s="11"/>
      <c r="DL465" s="11"/>
      <c r="DM465" s="11"/>
      <c r="DN465" s="11"/>
      <c r="DO465" s="11"/>
      <c r="DP465" s="11"/>
      <c r="DQ465" s="11"/>
      <c r="DR465" s="11"/>
      <c r="DS465" s="11"/>
      <c r="DT465" s="11"/>
      <c r="DU465" s="11"/>
      <c r="DV465" s="11"/>
      <c r="DW465" s="11"/>
      <c r="DX465" s="11"/>
      <c r="DY465" s="11"/>
      <c r="DZ465" s="11"/>
      <c r="EA465" s="11"/>
      <c r="EB465" s="11"/>
      <c r="EC465" s="11"/>
      <c r="ED465" s="11"/>
      <c r="EE465" s="11"/>
      <c r="EF465" s="11"/>
      <c r="EG465" s="11"/>
      <c r="EH465" s="11"/>
      <c r="EI465" s="11"/>
    </row>
    <row r="466" spans="1:139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  <c r="AJ466" s="11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  <c r="AZ466" s="11"/>
      <c r="BA466" s="11"/>
      <c r="BB466" s="11"/>
      <c r="BC466" s="11"/>
      <c r="BD466" s="11"/>
      <c r="BE466" s="11"/>
      <c r="BF466" s="11"/>
      <c r="BG466" s="11"/>
      <c r="BH466" s="11"/>
      <c r="BI466" s="11"/>
      <c r="BJ466" s="11"/>
      <c r="BK466" s="11"/>
      <c r="BL466" s="11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  <c r="CR466" s="11"/>
      <c r="CS466" s="11"/>
      <c r="CT466" s="11"/>
      <c r="CU466" s="11"/>
      <c r="CV466" s="11"/>
      <c r="CW466" s="11"/>
      <c r="CX466" s="11"/>
      <c r="CY466" s="11"/>
      <c r="CZ466" s="11"/>
      <c r="DA466" s="11"/>
      <c r="DB466" s="11"/>
      <c r="DC466" s="11"/>
      <c r="DD466" s="11"/>
      <c r="DE466" s="11"/>
      <c r="DF466" s="11"/>
      <c r="DG466" s="11"/>
      <c r="DH466" s="11"/>
      <c r="DI466" s="11"/>
      <c r="DJ466" s="11"/>
      <c r="DK466" s="11"/>
      <c r="DL466" s="11"/>
      <c r="DM466" s="11"/>
      <c r="DN466" s="11"/>
      <c r="DO466" s="11"/>
      <c r="DP466" s="11"/>
      <c r="DQ466" s="11"/>
      <c r="DR466" s="11"/>
      <c r="DS466" s="11"/>
      <c r="DT466" s="11"/>
      <c r="DU466" s="11"/>
      <c r="DV466" s="11"/>
      <c r="DW466" s="11"/>
      <c r="DX466" s="11"/>
      <c r="DY466" s="11"/>
      <c r="DZ466" s="11"/>
      <c r="EA466" s="11"/>
      <c r="EB466" s="11"/>
      <c r="EC466" s="11"/>
      <c r="ED466" s="11"/>
      <c r="EE466" s="11"/>
      <c r="EF466" s="11"/>
      <c r="EG466" s="11"/>
      <c r="EH466" s="11"/>
      <c r="EI466" s="11"/>
    </row>
    <row r="467" spans="1:139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  <c r="AJ467" s="11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  <c r="AZ467" s="11"/>
      <c r="BA467" s="11"/>
      <c r="BB467" s="11"/>
      <c r="BC467" s="11"/>
      <c r="BD467" s="11"/>
      <c r="BE467" s="11"/>
      <c r="BF467" s="11"/>
      <c r="BG467" s="11"/>
      <c r="BH467" s="11"/>
      <c r="BI467" s="11"/>
      <c r="BJ467" s="11"/>
      <c r="BK467" s="11"/>
      <c r="BL467" s="11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11"/>
      <c r="CI467" s="11"/>
      <c r="CJ467" s="11"/>
      <c r="CK467" s="11"/>
      <c r="CL467" s="11"/>
      <c r="CM467" s="11"/>
      <c r="CN467" s="11"/>
      <c r="CO467" s="11"/>
      <c r="CP467" s="11"/>
      <c r="CQ467" s="11"/>
      <c r="CR467" s="11"/>
      <c r="CS467" s="11"/>
      <c r="CT467" s="11"/>
      <c r="CU467" s="11"/>
      <c r="CV467" s="11"/>
      <c r="CW467" s="11"/>
      <c r="CX467" s="11"/>
      <c r="CY467" s="11"/>
      <c r="CZ467" s="11"/>
      <c r="DA467" s="11"/>
      <c r="DB467" s="11"/>
      <c r="DC467" s="11"/>
      <c r="DD467" s="11"/>
      <c r="DE467" s="11"/>
      <c r="DF467" s="11"/>
      <c r="DG467" s="11"/>
      <c r="DH467" s="11"/>
      <c r="DI467" s="11"/>
      <c r="DJ467" s="11"/>
      <c r="DK467" s="11"/>
      <c r="DL467" s="11"/>
      <c r="DM467" s="11"/>
      <c r="DN467" s="11"/>
      <c r="DO467" s="11"/>
      <c r="DP467" s="11"/>
      <c r="DQ467" s="11"/>
      <c r="DR467" s="11"/>
      <c r="DS467" s="11"/>
      <c r="DT467" s="11"/>
      <c r="DU467" s="11"/>
      <c r="DV467" s="11"/>
      <c r="DW467" s="11"/>
      <c r="DX467" s="11"/>
      <c r="DY467" s="11"/>
      <c r="DZ467" s="11"/>
      <c r="EA467" s="11"/>
      <c r="EB467" s="11"/>
      <c r="EC467" s="11"/>
      <c r="ED467" s="11"/>
      <c r="EE467" s="11"/>
      <c r="EF467" s="11"/>
      <c r="EG467" s="11"/>
      <c r="EH467" s="11"/>
      <c r="EI467" s="11"/>
    </row>
    <row r="468" spans="1:139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  <c r="AJ468" s="11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  <c r="AZ468" s="11"/>
      <c r="BA468" s="11"/>
      <c r="BB468" s="11"/>
      <c r="BC468" s="11"/>
      <c r="BD468" s="11"/>
      <c r="BE468" s="11"/>
      <c r="BF468" s="11"/>
      <c r="BG468" s="11"/>
      <c r="BH468" s="11"/>
      <c r="BI468" s="11"/>
      <c r="BJ468" s="11"/>
      <c r="BK468" s="11"/>
      <c r="BL468" s="11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11"/>
      <c r="CI468" s="11"/>
      <c r="CJ468" s="11"/>
      <c r="CK468" s="11"/>
      <c r="CL468" s="11"/>
      <c r="CM468" s="11"/>
      <c r="CN468" s="11"/>
      <c r="CO468" s="11"/>
      <c r="CP468" s="11"/>
      <c r="CQ468" s="11"/>
      <c r="CR468" s="11"/>
      <c r="CS468" s="11"/>
      <c r="CT468" s="11"/>
      <c r="CU468" s="11"/>
      <c r="CV468" s="11"/>
      <c r="CW468" s="11"/>
      <c r="CX468" s="11"/>
      <c r="CY468" s="11"/>
      <c r="CZ468" s="11"/>
      <c r="DA468" s="11"/>
      <c r="DB468" s="11"/>
      <c r="DC468" s="11"/>
      <c r="DD468" s="11"/>
      <c r="DE468" s="11"/>
      <c r="DF468" s="11"/>
      <c r="DG468" s="11"/>
      <c r="DH468" s="11"/>
      <c r="DI468" s="11"/>
      <c r="DJ468" s="11"/>
      <c r="DK468" s="11"/>
      <c r="DL468" s="11"/>
      <c r="DM468" s="11"/>
      <c r="DN468" s="11"/>
      <c r="DO468" s="11"/>
      <c r="DP468" s="11"/>
      <c r="DQ468" s="11"/>
      <c r="DR468" s="11"/>
      <c r="DS468" s="11"/>
      <c r="DT468" s="11"/>
      <c r="DU468" s="11"/>
      <c r="DV468" s="11"/>
      <c r="DW468" s="11"/>
      <c r="DX468" s="11"/>
      <c r="DY468" s="11"/>
      <c r="DZ468" s="11"/>
      <c r="EA468" s="11"/>
      <c r="EB468" s="11"/>
      <c r="EC468" s="11"/>
      <c r="ED468" s="11"/>
      <c r="EE468" s="11"/>
      <c r="EF468" s="11"/>
      <c r="EG468" s="11"/>
      <c r="EH468" s="11"/>
      <c r="EI468" s="11"/>
    </row>
    <row r="469" spans="1:139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  <c r="AJ469" s="11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  <c r="AZ469" s="11"/>
      <c r="BA469" s="11"/>
      <c r="BB469" s="11"/>
      <c r="BC469" s="11"/>
      <c r="BD469" s="11"/>
      <c r="BE469" s="11"/>
      <c r="BF469" s="11"/>
      <c r="BG469" s="11"/>
      <c r="BH469" s="11"/>
      <c r="BI469" s="11"/>
      <c r="BJ469" s="11"/>
      <c r="BK469" s="11"/>
      <c r="BL469" s="11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11"/>
      <c r="CI469" s="11"/>
      <c r="CJ469" s="11"/>
      <c r="CK469" s="11"/>
      <c r="CL469" s="11"/>
      <c r="CM469" s="11"/>
      <c r="CN469" s="11"/>
      <c r="CO469" s="11"/>
      <c r="CP469" s="11"/>
      <c r="CQ469" s="11"/>
      <c r="CR469" s="11"/>
      <c r="CS469" s="11"/>
      <c r="CT469" s="11"/>
      <c r="CU469" s="11"/>
      <c r="CV469" s="11"/>
      <c r="CW469" s="11"/>
      <c r="CX469" s="11"/>
      <c r="CY469" s="11"/>
      <c r="CZ469" s="11"/>
      <c r="DA469" s="11"/>
      <c r="DB469" s="11"/>
      <c r="DC469" s="11"/>
      <c r="DD469" s="11"/>
      <c r="DE469" s="11"/>
      <c r="DF469" s="11"/>
      <c r="DG469" s="11"/>
      <c r="DH469" s="11"/>
      <c r="DI469" s="11"/>
      <c r="DJ469" s="11"/>
      <c r="DK469" s="11"/>
      <c r="DL469" s="11"/>
      <c r="DM469" s="11"/>
      <c r="DN469" s="11"/>
      <c r="DO469" s="11"/>
      <c r="DP469" s="11"/>
      <c r="DQ469" s="11"/>
      <c r="DR469" s="11"/>
      <c r="DS469" s="11"/>
      <c r="DT469" s="11"/>
      <c r="DU469" s="11"/>
      <c r="DV469" s="11"/>
      <c r="DW469" s="11"/>
      <c r="DX469" s="11"/>
      <c r="DY469" s="11"/>
      <c r="DZ469" s="11"/>
      <c r="EA469" s="11"/>
      <c r="EB469" s="11"/>
      <c r="EC469" s="11"/>
      <c r="ED469" s="11"/>
      <c r="EE469" s="11"/>
      <c r="EF469" s="11"/>
      <c r="EG469" s="11"/>
      <c r="EH469" s="11"/>
      <c r="EI469" s="11"/>
    </row>
    <row r="470" spans="1:139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  <c r="AZ470" s="11"/>
      <c r="BA470" s="11"/>
      <c r="BB470" s="11"/>
      <c r="BC470" s="11"/>
      <c r="BD470" s="11"/>
      <c r="BE470" s="11"/>
      <c r="BF470" s="11"/>
      <c r="BG470" s="11"/>
      <c r="BH470" s="11"/>
      <c r="BI470" s="11"/>
      <c r="BJ470" s="11"/>
      <c r="BK470" s="11"/>
      <c r="BL470" s="11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11"/>
      <c r="CI470" s="11"/>
      <c r="CJ470" s="11"/>
      <c r="CK470" s="11"/>
      <c r="CL470" s="11"/>
      <c r="CM470" s="11"/>
      <c r="CN470" s="11"/>
      <c r="CO470" s="11"/>
      <c r="CP470" s="11"/>
      <c r="CQ470" s="11"/>
      <c r="CR470" s="11"/>
      <c r="CS470" s="11"/>
      <c r="CT470" s="11"/>
      <c r="CU470" s="11"/>
      <c r="CV470" s="11"/>
      <c r="CW470" s="11"/>
      <c r="CX470" s="11"/>
      <c r="CY470" s="11"/>
      <c r="CZ470" s="11"/>
      <c r="DA470" s="11"/>
      <c r="DB470" s="11"/>
      <c r="DC470" s="11"/>
      <c r="DD470" s="11"/>
      <c r="DE470" s="11"/>
      <c r="DF470" s="11"/>
      <c r="DG470" s="11"/>
      <c r="DH470" s="11"/>
      <c r="DI470" s="11"/>
      <c r="DJ470" s="11"/>
      <c r="DK470" s="11"/>
      <c r="DL470" s="11"/>
      <c r="DM470" s="11"/>
      <c r="DN470" s="11"/>
      <c r="DO470" s="11"/>
      <c r="DP470" s="11"/>
      <c r="DQ470" s="11"/>
      <c r="DR470" s="11"/>
      <c r="DS470" s="11"/>
      <c r="DT470" s="11"/>
      <c r="DU470" s="11"/>
      <c r="DV470" s="11"/>
      <c r="DW470" s="11"/>
      <c r="DX470" s="11"/>
      <c r="DY470" s="11"/>
      <c r="DZ470" s="11"/>
      <c r="EA470" s="11"/>
      <c r="EB470" s="11"/>
      <c r="EC470" s="11"/>
      <c r="ED470" s="11"/>
      <c r="EE470" s="11"/>
      <c r="EF470" s="11"/>
      <c r="EG470" s="11"/>
      <c r="EH470" s="11"/>
      <c r="EI470" s="11"/>
    </row>
    <row r="471" spans="1:139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  <c r="AZ471" s="11"/>
      <c r="BA471" s="11"/>
      <c r="BB471" s="11"/>
      <c r="BC471" s="11"/>
      <c r="BD471" s="11"/>
      <c r="BE471" s="11"/>
      <c r="BF471" s="11"/>
      <c r="BG471" s="11"/>
      <c r="BH471" s="11"/>
      <c r="BI471" s="11"/>
      <c r="BJ471" s="11"/>
      <c r="BK471" s="11"/>
      <c r="BL471" s="11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11"/>
      <c r="CI471" s="11"/>
      <c r="CJ471" s="11"/>
      <c r="CK471" s="11"/>
      <c r="CL471" s="11"/>
      <c r="CM471" s="11"/>
      <c r="CN471" s="11"/>
      <c r="CO471" s="11"/>
      <c r="CP471" s="11"/>
      <c r="CQ471" s="11"/>
      <c r="CR471" s="11"/>
      <c r="CS471" s="11"/>
      <c r="CT471" s="11"/>
      <c r="CU471" s="11"/>
      <c r="CV471" s="11"/>
      <c r="CW471" s="11"/>
      <c r="CX471" s="11"/>
      <c r="CY471" s="11"/>
      <c r="CZ471" s="11"/>
      <c r="DA471" s="11"/>
      <c r="DB471" s="11"/>
      <c r="DC471" s="11"/>
      <c r="DD471" s="11"/>
      <c r="DE471" s="11"/>
      <c r="DF471" s="11"/>
      <c r="DG471" s="11"/>
      <c r="DH471" s="11"/>
      <c r="DI471" s="11"/>
      <c r="DJ471" s="11"/>
      <c r="DK471" s="11"/>
      <c r="DL471" s="11"/>
      <c r="DM471" s="11"/>
      <c r="DN471" s="11"/>
      <c r="DO471" s="11"/>
      <c r="DP471" s="11"/>
      <c r="DQ471" s="11"/>
      <c r="DR471" s="11"/>
      <c r="DS471" s="11"/>
      <c r="DT471" s="11"/>
      <c r="DU471" s="11"/>
      <c r="DV471" s="11"/>
      <c r="DW471" s="11"/>
      <c r="DX471" s="11"/>
      <c r="DY471" s="11"/>
      <c r="DZ471" s="11"/>
      <c r="EA471" s="11"/>
      <c r="EB471" s="11"/>
      <c r="EC471" s="11"/>
      <c r="ED471" s="11"/>
      <c r="EE471" s="11"/>
      <c r="EF471" s="11"/>
      <c r="EG471" s="11"/>
      <c r="EH471" s="11"/>
      <c r="EI471" s="11"/>
    </row>
    <row r="472" spans="1:139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J472" s="11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  <c r="AZ472" s="11"/>
      <c r="BA472" s="11"/>
      <c r="BB472" s="11"/>
      <c r="BC472" s="11"/>
      <c r="BD472" s="11"/>
      <c r="BE472" s="11"/>
      <c r="BF472" s="11"/>
      <c r="BG472" s="11"/>
      <c r="BH472" s="11"/>
      <c r="BI472" s="11"/>
      <c r="BJ472" s="11"/>
      <c r="BK472" s="11"/>
      <c r="BL472" s="11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11"/>
      <c r="CI472" s="11"/>
      <c r="CJ472" s="11"/>
      <c r="CK472" s="11"/>
      <c r="CL472" s="11"/>
      <c r="CM472" s="11"/>
      <c r="CN472" s="11"/>
      <c r="CO472" s="11"/>
      <c r="CP472" s="11"/>
      <c r="CQ472" s="11"/>
      <c r="CR472" s="11"/>
      <c r="CS472" s="11"/>
      <c r="CT472" s="11"/>
      <c r="CU472" s="11"/>
      <c r="CV472" s="11"/>
      <c r="CW472" s="11"/>
      <c r="CX472" s="11"/>
      <c r="CY472" s="11"/>
      <c r="CZ472" s="11"/>
      <c r="DA472" s="11"/>
      <c r="DB472" s="11"/>
      <c r="DC472" s="11"/>
      <c r="DD472" s="11"/>
      <c r="DE472" s="11"/>
      <c r="DF472" s="11"/>
      <c r="DG472" s="11"/>
      <c r="DH472" s="11"/>
      <c r="DI472" s="11"/>
      <c r="DJ472" s="11"/>
      <c r="DK472" s="11"/>
      <c r="DL472" s="11"/>
      <c r="DM472" s="11"/>
      <c r="DN472" s="11"/>
      <c r="DO472" s="11"/>
      <c r="DP472" s="11"/>
      <c r="DQ472" s="11"/>
      <c r="DR472" s="11"/>
      <c r="DS472" s="11"/>
      <c r="DT472" s="11"/>
      <c r="DU472" s="11"/>
      <c r="DV472" s="11"/>
      <c r="DW472" s="11"/>
      <c r="DX472" s="11"/>
      <c r="DY472" s="11"/>
      <c r="DZ472" s="11"/>
      <c r="EA472" s="11"/>
      <c r="EB472" s="11"/>
      <c r="EC472" s="11"/>
      <c r="ED472" s="11"/>
      <c r="EE472" s="11"/>
      <c r="EF472" s="11"/>
      <c r="EG472" s="11"/>
      <c r="EH472" s="11"/>
      <c r="EI472" s="11"/>
    </row>
    <row r="473" spans="1:139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  <c r="BI473" s="11"/>
      <c r="BJ473" s="11"/>
      <c r="BK473" s="11"/>
      <c r="BL473" s="11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11"/>
      <c r="CI473" s="11"/>
      <c r="CJ473" s="11"/>
      <c r="CK473" s="11"/>
      <c r="CL473" s="11"/>
      <c r="CM473" s="11"/>
      <c r="CN473" s="11"/>
      <c r="CO473" s="11"/>
      <c r="CP473" s="11"/>
      <c r="CQ473" s="11"/>
      <c r="CR473" s="11"/>
      <c r="CS473" s="11"/>
      <c r="CT473" s="11"/>
      <c r="CU473" s="11"/>
      <c r="CV473" s="11"/>
      <c r="CW473" s="11"/>
      <c r="CX473" s="11"/>
      <c r="CY473" s="11"/>
      <c r="CZ473" s="11"/>
      <c r="DA473" s="11"/>
      <c r="DB473" s="11"/>
      <c r="DC473" s="11"/>
      <c r="DD473" s="11"/>
      <c r="DE473" s="11"/>
      <c r="DF473" s="11"/>
      <c r="DG473" s="11"/>
      <c r="DH473" s="11"/>
      <c r="DI473" s="11"/>
      <c r="DJ473" s="11"/>
      <c r="DK473" s="11"/>
      <c r="DL473" s="11"/>
      <c r="DM473" s="11"/>
      <c r="DN473" s="11"/>
      <c r="DO473" s="11"/>
      <c r="DP473" s="11"/>
      <c r="DQ473" s="11"/>
      <c r="DR473" s="11"/>
      <c r="DS473" s="11"/>
      <c r="DT473" s="11"/>
      <c r="DU473" s="11"/>
      <c r="DV473" s="11"/>
      <c r="DW473" s="11"/>
      <c r="DX473" s="11"/>
      <c r="DY473" s="11"/>
      <c r="DZ473" s="11"/>
      <c r="EA473" s="11"/>
      <c r="EB473" s="11"/>
      <c r="EC473" s="11"/>
      <c r="ED473" s="11"/>
      <c r="EE473" s="11"/>
      <c r="EF473" s="11"/>
      <c r="EG473" s="11"/>
      <c r="EH473" s="11"/>
      <c r="EI473" s="11"/>
    </row>
    <row r="474" spans="1:139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  <c r="AZ474" s="11"/>
      <c r="BA474" s="11"/>
      <c r="BB474" s="11"/>
      <c r="BC474" s="11"/>
      <c r="BD474" s="11"/>
      <c r="BE474" s="11"/>
      <c r="BF474" s="11"/>
      <c r="BG474" s="11"/>
      <c r="BH474" s="11"/>
      <c r="BI474" s="11"/>
      <c r="BJ474" s="11"/>
      <c r="BK474" s="11"/>
      <c r="BL474" s="11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  <c r="CR474" s="11"/>
      <c r="CS474" s="11"/>
      <c r="CT474" s="11"/>
      <c r="CU474" s="11"/>
      <c r="CV474" s="11"/>
      <c r="CW474" s="11"/>
      <c r="CX474" s="11"/>
      <c r="CY474" s="11"/>
      <c r="CZ474" s="11"/>
      <c r="DA474" s="11"/>
      <c r="DB474" s="11"/>
      <c r="DC474" s="11"/>
      <c r="DD474" s="11"/>
      <c r="DE474" s="11"/>
      <c r="DF474" s="11"/>
      <c r="DG474" s="11"/>
      <c r="DH474" s="11"/>
      <c r="DI474" s="11"/>
      <c r="DJ474" s="11"/>
      <c r="DK474" s="11"/>
      <c r="DL474" s="11"/>
      <c r="DM474" s="11"/>
      <c r="DN474" s="11"/>
      <c r="DO474" s="11"/>
      <c r="DP474" s="11"/>
      <c r="DQ474" s="11"/>
      <c r="DR474" s="11"/>
      <c r="DS474" s="11"/>
      <c r="DT474" s="11"/>
      <c r="DU474" s="11"/>
      <c r="DV474" s="11"/>
      <c r="DW474" s="11"/>
      <c r="DX474" s="11"/>
      <c r="DY474" s="11"/>
      <c r="DZ474" s="11"/>
      <c r="EA474" s="11"/>
      <c r="EB474" s="11"/>
      <c r="EC474" s="11"/>
      <c r="ED474" s="11"/>
      <c r="EE474" s="11"/>
      <c r="EF474" s="11"/>
      <c r="EG474" s="11"/>
      <c r="EH474" s="11"/>
      <c r="EI474" s="11"/>
    </row>
    <row r="475" spans="1:139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  <c r="AJ475" s="11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  <c r="AZ475" s="11"/>
      <c r="BA475" s="11"/>
      <c r="BB475" s="11"/>
      <c r="BC475" s="11"/>
      <c r="BD475" s="11"/>
      <c r="BE475" s="11"/>
      <c r="BF475" s="11"/>
      <c r="BG475" s="11"/>
      <c r="BH475" s="11"/>
      <c r="BI475" s="11"/>
      <c r="BJ475" s="11"/>
      <c r="BK475" s="11"/>
      <c r="BL475" s="11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11"/>
      <c r="CI475" s="11"/>
      <c r="CJ475" s="11"/>
      <c r="CK475" s="11"/>
      <c r="CL475" s="11"/>
      <c r="CM475" s="11"/>
      <c r="CN475" s="11"/>
      <c r="CO475" s="11"/>
      <c r="CP475" s="11"/>
      <c r="CQ475" s="11"/>
      <c r="CR475" s="11"/>
      <c r="CS475" s="11"/>
      <c r="CT475" s="11"/>
      <c r="CU475" s="11"/>
      <c r="CV475" s="11"/>
      <c r="CW475" s="11"/>
      <c r="CX475" s="11"/>
      <c r="CY475" s="11"/>
      <c r="CZ475" s="11"/>
      <c r="DA475" s="11"/>
      <c r="DB475" s="11"/>
      <c r="DC475" s="11"/>
      <c r="DD475" s="11"/>
      <c r="DE475" s="11"/>
      <c r="DF475" s="11"/>
      <c r="DG475" s="11"/>
      <c r="DH475" s="11"/>
      <c r="DI475" s="11"/>
      <c r="DJ475" s="11"/>
      <c r="DK475" s="11"/>
      <c r="DL475" s="11"/>
      <c r="DM475" s="11"/>
      <c r="DN475" s="11"/>
      <c r="DO475" s="11"/>
      <c r="DP475" s="11"/>
      <c r="DQ475" s="11"/>
      <c r="DR475" s="11"/>
      <c r="DS475" s="11"/>
      <c r="DT475" s="11"/>
      <c r="DU475" s="11"/>
      <c r="DV475" s="11"/>
      <c r="DW475" s="11"/>
      <c r="DX475" s="11"/>
      <c r="DY475" s="11"/>
      <c r="DZ475" s="11"/>
      <c r="EA475" s="11"/>
      <c r="EB475" s="11"/>
      <c r="EC475" s="11"/>
      <c r="ED475" s="11"/>
      <c r="EE475" s="11"/>
      <c r="EF475" s="11"/>
      <c r="EG475" s="11"/>
      <c r="EH475" s="11"/>
      <c r="EI475" s="11"/>
    </row>
    <row r="476" spans="1:139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  <c r="AZ476" s="11"/>
      <c r="BA476" s="11"/>
      <c r="BB476" s="11"/>
      <c r="BC476" s="11"/>
      <c r="BD476" s="11"/>
      <c r="BE476" s="11"/>
      <c r="BF476" s="11"/>
      <c r="BG476" s="11"/>
      <c r="BH476" s="11"/>
      <c r="BI476" s="11"/>
      <c r="BJ476" s="11"/>
      <c r="BK476" s="11"/>
      <c r="BL476" s="11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11"/>
      <c r="CI476" s="11"/>
      <c r="CJ476" s="11"/>
      <c r="CK476" s="11"/>
      <c r="CL476" s="11"/>
      <c r="CM476" s="11"/>
      <c r="CN476" s="11"/>
      <c r="CO476" s="11"/>
      <c r="CP476" s="11"/>
      <c r="CQ476" s="11"/>
      <c r="CR476" s="11"/>
      <c r="CS476" s="11"/>
      <c r="CT476" s="11"/>
      <c r="CU476" s="11"/>
      <c r="CV476" s="11"/>
      <c r="CW476" s="11"/>
      <c r="CX476" s="11"/>
      <c r="CY476" s="11"/>
      <c r="CZ476" s="11"/>
      <c r="DA476" s="11"/>
      <c r="DB476" s="11"/>
      <c r="DC476" s="11"/>
      <c r="DD476" s="11"/>
      <c r="DE476" s="11"/>
      <c r="DF476" s="11"/>
      <c r="DG476" s="11"/>
      <c r="DH476" s="11"/>
      <c r="DI476" s="11"/>
      <c r="DJ476" s="11"/>
      <c r="DK476" s="11"/>
      <c r="DL476" s="11"/>
      <c r="DM476" s="11"/>
      <c r="DN476" s="11"/>
      <c r="DO476" s="11"/>
      <c r="DP476" s="11"/>
      <c r="DQ476" s="11"/>
      <c r="DR476" s="11"/>
      <c r="DS476" s="11"/>
      <c r="DT476" s="11"/>
      <c r="DU476" s="11"/>
      <c r="DV476" s="11"/>
      <c r="DW476" s="11"/>
      <c r="DX476" s="11"/>
      <c r="DY476" s="11"/>
      <c r="DZ476" s="11"/>
      <c r="EA476" s="11"/>
      <c r="EB476" s="11"/>
      <c r="EC476" s="11"/>
      <c r="ED476" s="11"/>
      <c r="EE476" s="11"/>
      <c r="EF476" s="11"/>
      <c r="EG476" s="11"/>
      <c r="EH476" s="11"/>
      <c r="EI476" s="11"/>
    </row>
    <row r="477" spans="1:139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  <c r="AJ477" s="11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  <c r="AZ477" s="11"/>
      <c r="BA477" s="11"/>
      <c r="BB477" s="11"/>
      <c r="BC477" s="11"/>
      <c r="BD477" s="11"/>
      <c r="BE477" s="11"/>
      <c r="BF477" s="11"/>
      <c r="BG477" s="11"/>
      <c r="BH477" s="11"/>
      <c r="BI477" s="11"/>
      <c r="BJ477" s="11"/>
      <c r="BK477" s="11"/>
      <c r="BL477" s="11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11"/>
      <c r="CI477" s="11"/>
      <c r="CJ477" s="11"/>
      <c r="CK477" s="11"/>
      <c r="CL477" s="11"/>
      <c r="CM477" s="11"/>
      <c r="CN477" s="11"/>
      <c r="CO477" s="11"/>
      <c r="CP477" s="11"/>
      <c r="CQ477" s="11"/>
      <c r="CR477" s="11"/>
      <c r="CS477" s="11"/>
      <c r="CT477" s="11"/>
      <c r="CU477" s="11"/>
      <c r="CV477" s="11"/>
      <c r="CW477" s="11"/>
      <c r="CX477" s="11"/>
      <c r="CY477" s="11"/>
      <c r="CZ477" s="11"/>
      <c r="DA477" s="11"/>
      <c r="DB477" s="11"/>
      <c r="DC477" s="11"/>
      <c r="DD477" s="11"/>
      <c r="DE477" s="11"/>
      <c r="DF477" s="11"/>
      <c r="DG477" s="11"/>
      <c r="DH477" s="11"/>
      <c r="DI477" s="11"/>
      <c r="DJ477" s="11"/>
      <c r="DK477" s="11"/>
      <c r="DL477" s="11"/>
      <c r="DM477" s="11"/>
      <c r="DN477" s="11"/>
      <c r="DO477" s="11"/>
      <c r="DP477" s="11"/>
      <c r="DQ477" s="11"/>
      <c r="DR477" s="11"/>
      <c r="DS477" s="11"/>
      <c r="DT477" s="11"/>
      <c r="DU477" s="11"/>
      <c r="DV477" s="11"/>
      <c r="DW477" s="11"/>
      <c r="DX477" s="11"/>
      <c r="DY477" s="11"/>
      <c r="DZ477" s="11"/>
      <c r="EA477" s="11"/>
      <c r="EB477" s="11"/>
      <c r="EC477" s="11"/>
      <c r="ED477" s="11"/>
      <c r="EE477" s="11"/>
      <c r="EF477" s="11"/>
      <c r="EG477" s="11"/>
      <c r="EH477" s="11"/>
      <c r="EI477" s="11"/>
    </row>
    <row r="478" spans="1:139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  <c r="AJ478" s="11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  <c r="AZ478" s="11"/>
      <c r="BA478" s="11"/>
      <c r="BB478" s="11"/>
      <c r="BC478" s="11"/>
      <c r="BD478" s="11"/>
      <c r="BE478" s="11"/>
      <c r="BF478" s="11"/>
      <c r="BG478" s="11"/>
      <c r="BH478" s="11"/>
      <c r="BI478" s="11"/>
      <c r="BJ478" s="11"/>
      <c r="BK478" s="11"/>
      <c r="BL478" s="11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11"/>
      <c r="CI478" s="11"/>
      <c r="CJ478" s="11"/>
      <c r="CK478" s="11"/>
      <c r="CL478" s="11"/>
      <c r="CM478" s="11"/>
      <c r="CN478" s="11"/>
      <c r="CO478" s="11"/>
      <c r="CP478" s="11"/>
      <c r="CQ478" s="11"/>
      <c r="CR478" s="11"/>
      <c r="CS478" s="11"/>
      <c r="CT478" s="11"/>
      <c r="CU478" s="11"/>
      <c r="CV478" s="11"/>
      <c r="CW478" s="11"/>
      <c r="CX478" s="11"/>
      <c r="CY478" s="11"/>
      <c r="CZ478" s="11"/>
      <c r="DA478" s="11"/>
      <c r="DB478" s="11"/>
      <c r="DC478" s="11"/>
      <c r="DD478" s="11"/>
      <c r="DE478" s="11"/>
      <c r="DF478" s="11"/>
      <c r="DG478" s="11"/>
      <c r="DH478" s="11"/>
      <c r="DI478" s="11"/>
      <c r="DJ478" s="11"/>
      <c r="DK478" s="11"/>
      <c r="DL478" s="11"/>
      <c r="DM478" s="11"/>
      <c r="DN478" s="11"/>
      <c r="DO478" s="11"/>
      <c r="DP478" s="11"/>
      <c r="DQ478" s="11"/>
      <c r="DR478" s="11"/>
      <c r="DS478" s="11"/>
      <c r="DT478" s="11"/>
      <c r="DU478" s="11"/>
      <c r="DV478" s="11"/>
      <c r="DW478" s="11"/>
      <c r="DX478" s="11"/>
      <c r="DY478" s="11"/>
      <c r="DZ478" s="11"/>
      <c r="EA478" s="11"/>
      <c r="EB478" s="11"/>
      <c r="EC478" s="11"/>
      <c r="ED478" s="11"/>
      <c r="EE478" s="11"/>
      <c r="EF478" s="11"/>
      <c r="EG478" s="11"/>
      <c r="EH478" s="11"/>
      <c r="EI478" s="11"/>
    </row>
    <row r="479" spans="1:139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  <c r="AJ479" s="11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  <c r="AZ479" s="11"/>
      <c r="BA479" s="11"/>
      <c r="BB479" s="11"/>
      <c r="BC479" s="11"/>
      <c r="BD479" s="11"/>
      <c r="BE479" s="11"/>
      <c r="BF479" s="11"/>
      <c r="BG479" s="11"/>
      <c r="BH479" s="11"/>
      <c r="BI479" s="11"/>
      <c r="BJ479" s="11"/>
      <c r="BK479" s="11"/>
      <c r="BL479" s="11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11"/>
      <c r="CI479" s="11"/>
      <c r="CJ479" s="11"/>
      <c r="CK479" s="11"/>
      <c r="CL479" s="11"/>
      <c r="CM479" s="11"/>
      <c r="CN479" s="11"/>
      <c r="CO479" s="11"/>
      <c r="CP479" s="11"/>
      <c r="CQ479" s="11"/>
      <c r="CR479" s="11"/>
      <c r="CS479" s="11"/>
      <c r="CT479" s="11"/>
      <c r="CU479" s="11"/>
      <c r="CV479" s="11"/>
      <c r="CW479" s="11"/>
      <c r="CX479" s="11"/>
      <c r="CY479" s="11"/>
      <c r="CZ479" s="11"/>
      <c r="DA479" s="11"/>
      <c r="DB479" s="11"/>
      <c r="DC479" s="11"/>
      <c r="DD479" s="11"/>
      <c r="DE479" s="11"/>
      <c r="DF479" s="11"/>
      <c r="DG479" s="11"/>
      <c r="DH479" s="11"/>
      <c r="DI479" s="11"/>
      <c r="DJ479" s="11"/>
      <c r="DK479" s="11"/>
      <c r="DL479" s="11"/>
      <c r="DM479" s="11"/>
      <c r="DN479" s="11"/>
      <c r="DO479" s="11"/>
      <c r="DP479" s="11"/>
      <c r="DQ479" s="11"/>
      <c r="DR479" s="11"/>
      <c r="DS479" s="11"/>
      <c r="DT479" s="11"/>
      <c r="DU479" s="11"/>
      <c r="DV479" s="11"/>
      <c r="DW479" s="11"/>
      <c r="DX479" s="11"/>
      <c r="DY479" s="11"/>
      <c r="DZ479" s="11"/>
      <c r="EA479" s="11"/>
      <c r="EB479" s="11"/>
      <c r="EC479" s="11"/>
      <c r="ED479" s="11"/>
      <c r="EE479" s="11"/>
      <c r="EF479" s="11"/>
      <c r="EG479" s="11"/>
      <c r="EH479" s="11"/>
      <c r="EI479" s="11"/>
    </row>
    <row r="480" spans="1:139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  <c r="AJ480" s="11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  <c r="AZ480" s="11"/>
      <c r="BA480" s="11"/>
      <c r="BB480" s="11"/>
      <c r="BC480" s="11"/>
      <c r="BD480" s="11"/>
      <c r="BE480" s="11"/>
      <c r="BF480" s="11"/>
      <c r="BG480" s="11"/>
      <c r="BH480" s="11"/>
      <c r="BI480" s="11"/>
      <c r="BJ480" s="11"/>
      <c r="BK480" s="11"/>
      <c r="BL480" s="11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11"/>
      <c r="CI480" s="11"/>
      <c r="CJ480" s="11"/>
      <c r="CK480" s="11"/>
      <c r="CL480" s="11"/>
      <c r="CM480" s="11"/>
      <c r="CN480" s="11"/>
      <c r="CO480" s="11"/>
      <c r="CP480" s="11"/>
      <c r="CQ480" s="11"/>
      <c r="CR480" s="11"/>
      <c r="CS480" s="11"/>
      <c r="CT480" s="11"/>
      <c r="CU480" s="11"/>
      <c r="CV480" s="11"/>
      <c r="CW480" s="11"/>
      <c r="CX480" s="11"/>
      <c r="CY480" s="11"/>
      <c r="CZ480" s="11"/>
      <c r="DA480" s="11"/>
      <c r="DB480" s="11"/>
      <c r="DC480" s="11"/>
      <c r="DD480" s="11"/>
      <c r="DE480" s="11"/>
      <c r="DF480" s="11"/>
      <c r="DG480" s="11"/>
      <c r="DH480" s="11"/>
      <c r="DI480" s="11"/>
      <c r="DJ480" s="11"/>
      <c r="DK480" s="11"/>
      <c r="DL480" s="11"/>
      <c r="DM480" s="11"/>
      <c r="DN480" s="11"/>
      <c r="DO480" s="11"/>
      <c r="DP480" s="11"/>
      <c r="DQ480" s="11"/>
      <c r="DR480" s="11"/>
      <c r="DS480" s="11"/>
      <c r="DT480" s="11"/>
      <c r="DU480" s="11"/>
      <c r="DV480" s="11"/>
      <c r="DW480" s="11"/>
      <c r="DX480" s="11"/>
      <c r="DY480" s="11"/>
      <c r="DZ480" s="11"/>
      <c r="EA480" s="11"/>
      <c r="EB480" s="11"/>
      <c r="EC480" s="11"/>
      <c r="ED480" s="11"/>
      <c r="EE480" s="11"/>
      <c r="EF480" s="11"/>
      <c r="EG480" s="11"/>
      <c r="EH480" s="11"/>
      <c r="EI480" s="11"/>
    </row>
    <row r="481" spans="1:139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  <c r="AJ481" s="11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  <c r="AZ481" s="11"/>
      <c r="BA481" s="11"/>
      <c r="BB481" s="11"/>
      <c r="BC481" s="11"/>
      <c r="BD481" s="11"/>
      <c r="BE481" s="11"/>
      <c r="BF481" s="11"/>
      <c r="BG481" s="11"/>
      <c r="BH481" s="11"/>
      <c r="BI481" s="11"/>
      <c r="BJ481" s="11"/>
      <c r="BK481" s="11"/>
      <c r="BL481" s="11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11"/>
      <c r="CI481" s="11"/>
      <c r="CJ481" s="11"/>
      <c r="CK481" s="11"/>
      <c r="CL481" s="11"/>
      <c r="CM481" s="11"/>
      <c r="CN481" s="11"/>
      <c r="CO481" s="11"/>
      <c r="CP481" s="11"/>
      <c r="CQ481" s="11"/>
      <c r="CR481" s="11"/>
      <c r="CS481" s="11"/>
      <c r="CT481" s="11"/>
      <c r="CU481" s="11"/>
      <c r="CV481" s="11"/>
      <c r="CW481" s="11"/>
      <c r="CX481" s="11"/>
      <c r="CY481" s="11"/>
      <c r="CZ481" s="11"/>
      <c r="DA481" s="11"/>
      <c r="DB481" s="11"/>
      <c r="DC481" s="11"/>
      <c r="DD481" s="11"/>
      <c r="DE481" s="11"/>
      <c r="DF481" s="11"/>
      <c r="DG481" s="11"/>
      <c r="DH481" s="11"/>
      <c r="DI481" s="11"/>
      <c r="DJ481" s="11"/>
      <c r="DK481" s="11"/>
      <c r="DL481" s="11"/>
      <c r="DM481" s="11"/>
      <c r="DN481" s="11"/>
      <c r="DO481" s="11"/>
      <c r="DP481" s="11"/>
      <c r="DQ481" s="11"/>
      <c r="DR481" s="11"/>
      <c r="DS481" s="11"/>
      <c r="DT481" s="11"/>
      <c r="DU481" s="11"/>
      <c r="DV481" s="11"/>
      <c r="DW481" s="11"/>
      <c r="DX481" s="11"/>
      <c r="DY481" s="11"/>
      <c r="DZ481" s="11"/>
      <c r="EA481" s="11"/>
      <c r="EB481" s="11"/>
      <c r="EC481" s="11"/>
      <c r="ED481" s="11"/>
      <c r="EE481" s="11"/>
      <c r="EF481" s="11"/>
      <c r="EG481" s="11"/>
      <c r="EH481" s="11"/>
      <c r="EI481" s="11"/>
    </row>
    <row r="482" spans="1:139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  <c r="AJ482" s="11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  <c r="AZ482" s="11"/>
      <c r="BA482" s="11"/>
      <c r="BB482" s="11"/>
      <c r="BC482" s="11"/>
      <c r="BD482" s="11"/>
      <c r="BE482" s="11"/>
      <c r="BF482" s="11"/>
      <c r="BG482" s="11"/>
      <c r="BH482" s="11"/>
      <c r="BI482" s="11"/>
      <c r="BJ482" s="11"/>
      <c r="BK482" s="11"/>
      <c r="BL482" s="11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11"/>
      <c r="CI482" s="11"/>
      <c r="CJ482" s="11"/>
      <c r="CK482" s="11"/>
      <c r="CL482" s="11"/>
      <c r="CM482" s="11"/>
      <c r="CN482" s="11"/>
      <c r="CO482" s="11"/>
      <c r="CP482" s="11"/>
      <c r="CQ482" s="11"/>
      <c r="CR482" s="11"/>
      <c r="CS482" s="11"/>
      <c r="CT482" s="11"/>
      <c r="CU482" s="11"/>
      <c r="CV482" s="11"/>
      <c r="CW482" s="11"/>
      <c r="CX482" s="11"/>
      <c r="CY482" s="11"/>
      <c r="CZ482" s="11"/>
      <c r="DA482" s="11"/>
      <c r="DB482" s="11"/>
      <c r="DC482" s="11"/>
      <c r="DD482" s="11"/>
      <c r="DE482" s="11"/>
      <c r="DF482" s="11"/>
      <c r="DG482" s="11"/>
      <c r="DH482" s="11"/>
      <c r="DI482" s="11"/>
      <c r="DJ482" s="11"/>
      <c r="DK482" s="11"/>
      <c r="DL482" s="11"/>
      <c r="DM482" s="11"/>
      <c r="DN482" s="11"/>
      <c r="DO482" s="11"/>
      <c r="DP482" s="11"/>
      <c r="DQ482" s="11"/>
      <c r="DR482" s="11"/>
      <c r="DS482" s="11"/>
      <c r="DT482" s="11"/>
      <c r="DU482" s="11"/>
      <c r="DV482" s="11"/>
      <c r="DW482" s="11"/>
      <c r="DX482" s="11"/>
      <c r="DY482" s="11"/>
      <c r="DZ482" s="11"/>
      <c r="EA482" s="11"/>
      <c r="EB482" s="11"/>
      <c r="EC482" s="11"/>
      <c r="ED482" s="11"/>
      <c r="EE482" s="11"/>
      <c r="EF482" s="11"/>
      <c r="EG482" s="11"/>
      <c r="EH482" s="11"/>
      <c r="EI482" s="11"/>
    </row>
    <row r="483" spans="1:139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  <c r="AJ483" s="11"/>
      <c r="AK483" s="11"/>
      <c r="AL483" s="11"/>
      <c r="AM483" s="11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  <c r="AZ483" s="11"/>
      <c r="BA483" s="11"/>
      <c r="BB483" s="11"/>
      <c r="BC483" s="11"/>
      <c r="BD483" s="11"/>
      <c r="BE483" s="11"/>
      <c r="BF483" s="11"/>
      <c r="BG483" s="11"/>
      <c r="BH483" s="11"/>
      <c r="BI483" s="11"/>
      <c r="BJ483" s="11"/>
      <c r="BK483" s="11"/>
      <c r="BL483" s="11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11"/>
      <c r="CI483" s="11"/>
      <c r="CJ483" s="11"/>
      <c r="CK483" s="11"/>
      <c r="CL483" s="11"/>
      <c r="CM483" s="11"/>
      <c r="CN483" s="11"/>
      <c r="CO483" s="11"/>
      <c r="CP483" s="11"/>
      <c r="CQ483" s="11"/>
      <c r="CR483" s="11"/>
      <c r="CS483" s="11"/>
      <c r="CT483" s="11"/>
      <c r="CU483" s="11"/>
      <c r="CV483" s="11"/>
      <c r="CW483" s="11"/>
      <c r="CX483" s="11"/>
      <c r="CY483" s="11"/>
      <c r="CZ483" s="11"/>
      <c r="DA483" s="11"/>
      <c r="DB483" s="11"/>
      <c r="DC483" s="11"/>
      <c r="DD483" s="11"/>
      <c r="DE483" s="11"/>
      <c r="DF483" s="11"/>
      <c r="DG483" s="11"/>
      <c r="DH483" s="11"/>
      <c r="DI483" s="11"/>
      <c r="DJ483" s="11"/>
      <c r="DK483" s="11"/>
      <c r="DL483" s="11"/>
      <c r="DM483" s="11"/>
      <c r="DN483" s="11"/>
      <c r="DO483" s="11"/>
      <c r="DP483" s="11"/>
      <c r="DQ483" s="11"/>
      <c r="DR483" s="11"/>
      <c r="DS483" s="11"/>
      <c r="DT483" s="11"/>
      <c r="DU483" s="11"/>
      <c r="DV483" s="11"/>
      <c r="DW483" s="11"/>
      <c r="DX483" s="11"/>
      <c r="DY483" s="11"/>
      <c r="DZ483" s="11"/>
      <c r="EA483" s="11"/>
      <c r="EB483" s="11"/>
      <c r="EC483" s="11"/>
      <c r="ED483" s="11"/>
      <c r="EE483" s="11"/>
      <c r="EF483" s="11"/>
      <c r="EG483" s="11"/>
      <c r="EH483" s="11"/>
      <c r="EI483" s="11"/>
    </row>
    <row r="484" spans="1:139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  <c r="AJ484" s="11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  <c r="AZ484" s="11"/>
      <c r="BA484" s="11"/>
      <c r="BB484" s="11"/>
      <c r="BC484" s="11"/>
      <c r="BD484" s="11"/>
      <c r="BE484" s="11"/>
      <c r="BF484" s="11"/>
      <c r="BG484" s="11"/>
      <c r="BH484" s="11"/>
      <c r="BI484" s="11"/>
      <c r="BJ484" s="11"/>
      <c r="BK484" s="11"/>
      <c r="BL484" s="11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11"/>
      <c r="CI484" s="11"/>
      <c r="CJ484" s="11"/>
      <c r="CK484" s="11"/>
      <c r="CL484" s="11"/>
      <c r="CM484" s="11"/>
      <c r="CN484" s="11"/>
      <c r="CO484" s="11"/>
      <c r="CP484" s="11"/>
      <c r="CQ484" s="11"/>
      <c r="CR484" s="11"/>
      <c r="CS484" s="11"/>
      <c r="CT484" s="11"/>
      <c r="CU484" s="11"/>
      <c r="CV484" s="11"/>
      <c r="CW484" s="11"/>
      <c r="CX484" s="11"/>
      <c r="CY484" s="11"/>
      <c r="CZ484" s="11"/>
      <c r="DA484" s="11"/>
      <c r="DB484" s="11"/>
      <c r="DC484" s="11"/>
      <c r="DD484" s="11"/>
      <c r="DE484" s="11"/>
      <c r="DF484" s="11"/>
      <c r="DG484" s="11"/>
      <c r="DH484" s="11"/>
      <c r="DI484" s="11"/>
      <c r="DJ484" s="11"/>
      <c r="DK484" s="11"/>
      <c r="DL484" s="11"/>
      <c r="DM484" s="11"/>
      <c r="DN484" s="11"/>
      <c r="DO484" s="11"/>
      <c r="DP484" s="11"/>
      <c r="DQ484" s="11"/>
      <c r="DR484" s="11"/>
      <c r="DS484" s="11"/>
      <c r="DT484" s="11"/>
      <c r="DU484" s="11"/>
      <c r="DV484" s="11"/>
      <c r="DW484" s="11"/>
      <c r="DX484" s="11"/>
      <c r="DY484" s="11"/>
      <c r="DZ484" s="11"/>
      <c r="EA484" s="11"/>
      <c r="EB484" s="11"/>
      <c r="EC484" s="11"/>
      <c r="ED484" s="11"/>
      <c r="EE484" s="11"/>
      <c r="EF484" s="11"/>
      <c r="EG484" s="11"/>
      <c r="EH484" s="11"/>
      <c r="EI484" s="11"/>
    </row>
    <row r="485" spans="1:139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  <c r="AJ485" s="11"/>
      <c r="AK485" s="11"/>
      <c r="AL485" s="11"/>
      <c r="AM485" s="11"/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  <c r="AZ485" s="11"/>
      <c r="BA485" s="11"/>
      <c r="BB485" s="11"/>
      <c r="BC485" s="11"/>
      <c r="BD485" s="11"/>
      <c r="BE485" s="11"/>
      <c r="BF485" s="11"/>
      <c r="BG485" s="11"/>
      <c r="BH485" s="11"/>
      <c r="BI485" s="11"/>
      <c r="BJ485" s="11"/>
      <c r="BK485" s="11"/>
      <c r="BL485" s="11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  <c r="CR485" s="11"/>
      <c r="CS485" s="11"/>
      <c r="CT485" s="11"/>
      <c r="CU485" s="11"/>
      <c r="CV485" s="11"/>
      <c r="CW485" s="11"/>
      <c r="CX485" s="11"/>
      <c r="CY485" s="11"/>
      <c r="CZ485" s="11"/>
      <c r="DA485" s="11"/>
      <c r="DB485" s="11"/>
      <c r="DC485" s="11"/>
      <c r="DD485" s="11"/>
      <c r="DE485" s="11"/>
      <c r="DF485" s="11"/>
      <c r="DG485" s="11"/>
      <c r="DH485" s="11"/>
      <c r="DI485" s="11"/>
      <c r="DJ485" s="11"/>
      <c r="DK485" s="11"/>
      <c r="DL485" s="11"/>
      <c r="DM485" s="11"/>
      <c r="DN485" s="11"/>
      <c r="DO485" s="11"/>
      <c r="DP485" s="11"/>
      <c r="DQ485" s="11"/>
      <c r="DR485" s="11"/>
      <c r="DS485" s="11"/>
      <c r="DT485" s="11"/>
      <c r="DU485" s="11"/>
      <c r="DV485" s="11"/>
      <c r="DW485" s="11"/>
      <c r="DX485" s="11"/>
      <c r="DY485" s="11"/>
      <c r="DZ485" s="11"/>
      <c r="EA485" s="11"/>
      <c r="EB485" s="11"/>
      <c r="EC485" s="11"/>
      <c r="ED485" s="11"/>
      <c r="EE485" s="11"/>
      <c r="EF485" s="11"/>
      <c r="EG485" s="11"/>
      <c r="EH485" s="11"/>
      <c r="EI485" s="11"/>
    </row>
    <row r="486" spans="1:139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  <c r="AJ486" s="11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  <c r="AZ486" s="11"/>
      <c r="BA486" s="11"/>
      <c r="BB486" s="11"/>
      <c r="BC486" s="11"/>
      <c r="BD486" s="11"/>
      <c r="BE486" s="11"/>
      <c r="BF486" s="11"/>
      <c r="BG486" s="11"/>
      <c r="BH486" s="11"/>
      <c r="BI486" s="11"/>
      <c r="BJ486" s="11"/>
      <c r="BK486" s="11"/>
      <c r="BL486" s="11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11"/>
      <c r="CI486" s="11"/>
      <c r="CJ486" s="11"/>
      <c r="CK486" s="11"/>
      <c r="CL486" s="11"/>
      <c r="CM486" s="11"/>
      <c r="CN486" s="11"/>
      <c r="CO486" s="11"/>
      <c r="CP486" s="11"/>
      <c r="CQ486" s="11"/>
      <c r="CR486" s="11"/>
      <c r="CS486" s="11"/>
      <c r="CT486" s="11"/>
      <c r="CU486" s="11"/>
      <c r="CV486" s="11"/>
      <c r="CW486" s="11"/>
      <c r="CX486" s="11"/>
      <c r="CY486" s="11"/>
      <c r="CZ486" s="11"/>
      <c r="DA486" s="11"/>
      <c r="DB486" s="11"/>
      <c r="DC486" s="11"/>
      <c r="DD486" s="11"/>
      <c r="DE486" s="11"/>
      <c r="DF486" s="11"/>
      <c r="DG486" s="11"/>
      <c r="DH486" s="11"/>
      <c r="DI486" s="11"/>
      <c r="DJ486" s="11"/>
      <c r="DK486" s="11"/>
      <c r="DL486" s="11"/>
      <c r="DM486" s="11"/>
      <c r="DN486" s="11"/>
      <c r="DO486" s="11"/>
      <c r="DP486" s="11"/>
      <c r="DQ486" s="11"/>
      <c r="DR486" s="11"/>
      <c r="DS486" s="11"/>
      <c r="DT486" s="11"/>
      <c r="DU486" s="11"/>
      <c r="DV486" s="11"/>
      <c r="DW486" s="11"/>
      <c r="DX486" s="11"/>
      <c r="DY486" s="11"/>
      <c r="DZ486" s="11"/>
      <c r="EA486" s="11"/>
      <c r="EB486" s="11"/>
      <c r="EC486" s="11"/>
      <c r="ED486" s="11"/>
      <c r="EE486" s="11"/>
      <c r="EF486" s="11"/>
      <c r="EG486" s="11"/>
      <c r="EH486" s="11"/>
      <c r="EI486" s="11"/>
    </row>
    <row r="487" spans="1:139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  <c r="AJ487" s="11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  <c r="AZ487" s="11"/>
      <c r="BA487" s="11"/>
      <c r="BB487" s="11"/>
      <c r="BC487" s="11"/>
      <c r="BD487" s="11"/>
      <c r="BE487" s="11"/>
      <c r="BF487" s="11"/>
      <c r="BG487" s="11"/>
      <c r="BH487" s="11"/>
      <c r="BI487" s="11"/>
      <c r="BJ487" s="11"/>
      <c r="BK487" s="11"/>
      <c r="BL487" s="11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11"/>
      <c r="CI487" s="11"/>
      <c r="CJ487" s="11"/>
      <c r="CK487" s="11"/>
      <c r="CL487" s="11"/>
      <c r="CM487" s="11"/>
      <c r="CN487" s="11"/>
      <c r="CO487" s="11"/>
      <c r="CP487" s="11"/>
      <c r="CQ487" s="11"/>
      <c r="CR487" s="11"/>
      <c r="CS487" s="11"/>
      <c r="CT487" s="11"/>
      <c r="CU487" s="11"/>
      <c r="CV487" s="11"/>
      <c r="CW487" s="11"/>
      <c r="CX487" s="11"/>
      <c r="CY487" s="11"/>
      <c r="CZ487" s="11"/>
      <c r="DA487" s="11"/>
      <c r="DB487" s="11"/>
      <c r="DC487" s="11"/>
      <c r="DD487" s="11"/>
      <c r="DE487" s="11"/>
      <c r="DF487" s="11"/>
      <c r="DG487" s="11"/>
      <c r="DH487" s="11"/>
      <c r="DI487" s="11"/>
      <c r="DJ487" s="11"/>
      <c r="DK487" s="11"/>
      <c r="DL487" s="11"/>
      <c r="DM487" s="11"/>
      <c r="DN487" s="11"/>
      <c r="DO487" s="11"/>
      <c r="DP487" s="11"/>
      <c r="DQ487" s="11"/>
      <c r="DR487" s="11"/>
      <c r="DS487" s="11"/>
      <c r="DT487" s="11"/>
      <c r="DU487" s="11"/>
      <c r="DV487" s="11"/>
      <c r="DW487" s="11"/>
      <c r="DX487" s="11"/>
      <c r="DY487" s="11"/>
      <c r="DZ487" s="11"/>
      <c r="EA487" s="11"/>
      <c r="EB487" s="11"/>
      <c r="EC487" s="11"/>
      <c r="ED487" s="11"/>
      <c r="EE487" s="11"/>
      <c r="EF487" s="11"/>
      <c r="EG487" s="11"/>
      <c r="EH487" s="11"/>
      <c r="EI487" s="11"/>
    </row>
    <row r="488" spans="1:139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  <c r="AJ488" s="11"/>
      <c r="AK488" s="11"/>
      <c r="AL488" s="11"/>
      <c r="AM488" s="11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  <c r="AZ488" s="11"/>
      <c r="BA488" s="11"/>
      <c r="BB488" s="11"/>
      <c r="BC488" s="11"/>
      <c r="BD488" s="11"/>
      <c r="BE488" s="11"/>
      <c r="BF488" s="11"/>
      <c r="BG488" s="11"/>
      <c r="BH488" s="11"/>
      <c r="BI488" s="11"/>
      <c r="BJ488" s="11"/>
      <c r="BK488" s="11"/>
      <c r="BL488" s="11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11"/>
      <c r="CI488" s="11"/>
      <c r="CJ488" s="11"/>
      <c r="CK488" s="11"/>
      <c r="CL488" s="11"/>
      <c r="CM488" s="11"/>
      <c r="CN488" s="11"/>
      <c r="CO488" s="11"/>
      <c r="CP488" s="11"/>
      <c r="CQ488" s="11"/>
      <c r="CR488" s="11"/>
      <c r="CS488" s="11"/>
      <c r="CT488" s="11"/>
      <c r="CU488" s="11"/>
      <c r="CV488" s="11"/>
      <c r="CW488" s="11"/>
      <c r="CX488" s="11"/>
      <c r="CY488" s="11"/>
      <c r="CZ488" s="11"/>
      <c r="DA488" s="11"/>
      <c r="DB488" s="11"/>
      <c r="DC488" s="11"/>
      <c r="DD488" s="11"/>
      <c r="DE488" s="11"/>
      <c r="DF488" s="11"/>
      <c r="DG488" s="11"/>
      <c r="DH488" s="11"/>
      <c r="DI488" s="11"/>
      <c r="DJ488" s="11"/>
      <c r="DK488" s="11"/>
      <c r="DL488" s="11"/>
      <c r="DM488" s="11"/>
      <c r="DN488" s="11"/>
      <c r="DO488" s="11"/>
      <c r="DP488" s="11"/>
      <c r="DQ488" s="11"/>
      <c r="DR488" s="11"/>
      <c r="DS488" s="11"/>
      <c r="DT488" s="11"/>
      <c r="DU488" s="11"/>
      <c r="DV488" s="11"/>
      <c r="DW488" s="11"/>
      <c r="DX488" s="11"/>
      <c r="DY488" s="11"/>
      <c r="DZ488" s="11"/>
      <c r="EA488" s="11"/>
      <c r="EB488" s="11"/>
      <c r="EC488" s="11"/>
      <c r="ED488" s="11"/>
      <c r="EE488" s="11"/>
      <c r="EF488" s="11"/>
      <c r="EG488" s="11"/>
      <c r="EH488" s="11"/>
      <c r="EI488" s="11"/>
    </row>
    <row r="489" spans="1:139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  <c r="AJ489" s="11"/>
      <c r="AK489" s="11"/>
      <c r="AL489" s="11"/>
      <c r="AM489" s="11"/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  <c r="AZ489" s="11"/>
      <c r="BA489" s="11"/>
      <c r="BB489" s="11"/>
      <c r="BC489" s="11"/>
      <c r="BD489" s="11"/>
      <c r="BE489" s="11"/>
      <c r="BF489" s="11"/>
      <c r="BG489" s="11"/>
      <c r="BH489" s="11"/>
      <c r="BI489" s="11"/>
      <c r="BJ489" s="11"/>
      <c r="BK489" s="11"/>
      <c r="BL489" s="11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11"/>
      <c r="CI489" s="11"/>
      <c r="CJ489" s="11"/>
      <c r="CK489" s="11"/>
      <c r="CL489" s="11"/>
      <c r="CM489" s="11"/>
      <c r="CN489" s="11"/>
      <c r="CO489" s="11"/>
      <c r="CP489" s="11"/>
      <c r="CQ489" s="11"/>
      <c r="CR489" s="11"/>
      <c r="CS489" s="11"/>
      <c r="CT489" s="11"/>
      <c r="CU489" s="11"/>
      <c r="CV489" s="11"/>
      <c r="CW489" s="11"/>
      <c r="CX489" s="11"/>
      <c r="CY489" s="11"/>
      <c r="CZ489" s="11"/>
      <c r="DA489" s="11"/>
      <c r="DB489" s="11"/>
      <c r="DC489" s="11"/>
      <c r="DD489" s="11"/>
      <c r="DE489" s="11"/>
      <c r="DF489" s="11"/>
      <c r="DG489" s="11"/>
      <c r="DH489" s="11"/>
      <c r="DI489" s="11"/>
      <c r="DJ489" s="11"/>
      <c r="DK489" s="11"/>
      <c r="DL489" s="11"/>
      <c r="DM489" s="11"/>
      <c r="DN489" s="11"/>
      <c r="DO489" s="11"/>
      <c r="DP489" s="11"/>
      <c r="DQ489" s="11"/>
      <c r="DR489" s="11"/>
      <c r="DS489" s="11"/>
      <c r="DT489" s="11"/>
      <c r="DU489" s="11"/>
      <c r="DV489" s="11"/>
      <c r="DW489" s="11"/>
      <c r="DX489" s="11"/>
      <c r="DY489" s="11"/>
      <c r="DZ489" s="11"/>
      <c r="EA489" s="11"/>
      <c r="EB489" s="11"/>
      <c r="EC489" s="11"/>
      <c r="ED489" s="11"/>
      <c r="EE489" s="11"/>
      <c r="EF489" s="11"/>
      <c r="EG489" s="11"/>
      <c r="EH489" s="11"/>
      <c r="EI489" s="11"/>
    </row>
    <row r="490" spans="1:139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  <c r="AJ490" s="11"/>
      <c r="AK490" s="11"/>
      <c r="AL490" s="11"/>
      <c r="AM490" s="11"/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  <c r="AZ490" s="11"/>
      <c r="BA490" s="11"/>
      <c r="BB490" s="11"/>
      <c r="BC490" s="11"/>
      <c r="BD490" s="11"/>
      <c r="BE490" s="11"/>
      <c r="BF490" s="11"/>
      <c r="BG490" s="11"/>
      <c r="BH490" s="11"/>
      <c r="BI490" s="11"/>
      <c r="BJ490" s="11"/>
      <c r="BK490" s="11"/>
      <c r="BL490" s="11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11"/>
      <c r="CI490" s="11"/>
      <c r="CJ490" s="11"/>
      <c r="CK490" s="11"/>
      <c r="CL490" s="11"/>
      <c r="CM490" s="11"/>
      <c r="CN490" s="11"/>
      <c r="CO490" s="11"/>
      <c r="CP490" s="11"/>
      <c r="CQ490" s="11"/>
      <c r="CR490" s="11"/>
      <c r="CS490" s="11"/>
      <c r="CT490" s="11"/>
      <c r="CU490" s="11"/>
      <c r="CV490" s="11"/>
      <c r="CW490" s="11"/>
      <c r="CX490" s="11"/>
      <c r="CY490" s="11"/>
      <c r="CZ490" s="11"/>
      <c r="DA490" s="11"/>
      <c r="DB490" s="11"/>
      <c r="DC490" s="11"/>
      <c r="DD490" s="11"/>
      <c r="DE490" s="11"/>
      <c r="DF490" s="11"/>
      <c r="DG490" s="11"/>
      <c r="DH490" s="11"/>
      <c r="DI490" s="11"/>
      <c r="DJ490" s="11"/>
      <c r="DK490" s="11"/>
      <c r="DL490" s="11"/>
      <c r="DM490" s="11"/>
      <c r="DN490" s="11"/>
      <c r="DO490" s="11"/>
      <c r="DP490" s="11"/>
      <c r="DQ490" s="11"/>
      <c r="DR490" s="11"/>
      <c r="DS490" s="11"/>
      <c r="DT490" s="11"/>
      <c r="DU490" s="11"/>
      <c r="DV490" s="11"/>
      <c r="DW490" s="11"/>
      <c r="DX490" s="11"/>
      <c r="DY490" s="11"/>
      <c r="DZ490" s="11"/>
      <c r="EA490" s="11"/>
      <c r="EB490" s="11"/>
      <c r="EC490" s="11"/>
      <c r="ED490" s="11"/>
      <c r="EE490" s="11"/>
      <c r="EF490" s="11"/>
      <c r="EG490" s="11"/>
      <c r="EH490" s="11"/>
      <c r="EI490" s="11"/>
    </row>
    <row r="491" spans="1:139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  <c r="AJ491" s="11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  <c r="AZ491" s="11"/>
      <c r="BA491" s="11"/>
      <c r="BB491" s="11"/>
      <c r="BC491" s="11"/>
      <c r="BD491" s="11"/>
      <c r="BE491" s="11"/>
      <c r="BF491" s="11"/>
      <c r="BG491" s="11"/>
      <c r="BH491" s="11"/>
      <c r="BI491" s="11"/>
      <c r="BJ491" s="11"/>
      <c r="BK491" s="11"/>
      <c r="BL491" s="11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11"/>
      <c r="CI491" s="11"/>
      <c r="CJ491" s="11"/>
      <c r="CK491" s="11"/>
      <c r="CL491" s="11"/>
      <c r="CM491" s="11"/>
      <c r="CN491" s="11"/>
      <c r="CO491" s="11"/>
      <c r="CP491" s="11"/>
      <c r="CQ491" s="11"/>
      <c r="CR491" s="11"/>
      <c r="CS491" s="11"/>
      <c r="CT491" s="11"/>
      <c r="CU491" s="11"/>
      <c r="CV491" s="11"/>
      <c r="CW491" s="11"/>
      <c r="CX491" s="11"/>
      <c r="CY491" s="11"/>
      <c r="CZ491" s="11"/>
      <c r="DA491" s="11"/>
      <c r="DB491" s="11"/>
      <c r="DC491" s="11"/>
      <c r="DD491" s="11"/>
      <c r="DE491" s="11"/>
      <c r="DF491" s="11"/>
      <c r="DG491" s="11"/>
      <c r="DH491" s="11"/>
      <c r="DI491" s="11"/>
      <c r="DJ491" s="11"/>
      <c r="DK491" s="11"/>
      <c r="DL491" s="11"/>
      <c r="DM491" s="11"/>
      <c r="DN491" s="11"/>
      <c r="DO491" s="11"/>
      <c r="DP491" s="11"/>
      <c r="DQ491" s="11"/>
      <c r="DR491" s="11"/>
      <c r="DS491" s="11"/>
      <c r="DT491" s="11"/>
      <c r="DU491" s="11"/>
      <c r="DV491" s="11"/>
      <c r="DW491" s="11"/>
      <c r="DX491" s="11"/>
      <c r="DY491" s="11"/>
      <c r="DZ491" s="11"/>
      <c r="EA491" s="11"/>
      <c r="EB491" s="11"/>
      <c r="EC491" s="11"/>
      <c r="ED491" s="11"/>
      <c r="EE491" s="11"/>
      <c r="EF491" s="11"/>
      <c r="EG491" s="11"/>
      <c r="EH491" s="11"/>
      <c r="EI491" s="11"/>
    </row>
    <row r="492" spans="1:139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  <c r="AJ492" s="11"/>
      <c r="AK492" s="11"/>
      <c r="AL492" s="11"/>
      <c r="AM492" s="11"/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  <c r="AZ492" s="11"/>
      <c r="BA492" s="11"/>
      <c r="BB492" s="11"/>
      <c r="BC492" s="11"/>
      <c r="BD492" s="11"/>
      <c r="BE492" s="11"/>
      <c r="BF492" s="11"/>
      <c r="BG492" s="11"/>
      <c r="BH492" s="11"/>
      <c r="BI492" s="11"/>
      <c r="BJ492" s="11"/>
      <c r="BK492" s="11"/>
      <c r="BL492" s="11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11"/>
      <c r="CI492" s="11"/>
      <c r="CJ492" s="11"/>
      <c r="CK492" s="11"/>
      <c r="CL492" s="11"/>
      <c r="CM492" s="11"/>
      <c r="CN492" s="11"/>
      <c r="CO492" s="11"/>
      <c r="CP492" s="11"/>
      <c r="CQ492" s="11"/>
      <c r="CR492" s="11"/>
      <c r="CS492" s="11"/>
      <c r="CT492" s="11"/>
      <c r="CU492" s="11"/>
      <c r="CV492" s="11"/>
      <c r="CW492" s="11"/>
      <c r="CX492" s="11"/>
      <c r="CY492" s="11"/>
      <c r="CZ492" s="11"/>
      <c r="DA492" s="11"/>
      <c r="DB492" s="11"/>
      <c r="DC492" s="11"/>
      <c r="DD492" s="11"/>
      <c r="DE492" s="11"/>
      <c r="DF492" s="11"/>
      <c r="DG492" s="11"/>
      <c r="DH492" s="11"/>
      <c r="DI492" s="11"/>
      <c r="DJ492" s="11"/>
      <c r="DK492" s="11"/>
      <c r="DL492" s="11"/>
      <c r="DM492" s="11"/>
      <c r="DN492" s="11"/>
      <c r="DO492" s="11"/>
      <c r="DP492" s="11"/>
      <c r="DQ492" s="11"/>
      <c r="DR492" s="11"/>
      <c r="DS492" s="11"/>
      <c r="DT492" s="11"/>
      <c r="DU492" s="11"/>
      <c r="DV492" s="11"/>
      <c r="DW492" s="11"/>
      <c r="DX492" s="11"/>
      <c r="DY492" s="11"/>
      <c r="DZ492" s="11"/>
      <c r="EA492" s="11"/>
      <c r="EB492" s="11"/>
      <c r="EC492" s="11"/>
      <c r="ED492" s="11"/>
      <c r="EE492" s="11"/>
      <c r="EF492" s="11"/>
      <c r="EG492" s="11"/>
      <c r="EH492" s="11"/>
      <c r="EI492" s="11"/>
    </row>
    <row r="493" spans="1:139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  <c r="AJ493" s="11"/>
      <c r="AK493" s="11"/>
      <c r="AL493" s="11"/>
      <c r="AM493" s="11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  <c r="AZ493" s="11"/>
      <c r="BA493" s="11"/>
      <c r="BB493" s="11"/>
      <c r="BC493" s="11"/>
      <c r="BD493" s="11"/>
      <c r="BE493" s="11"/>
      <c r="BF493" s="11"/>
      <c r="BG493" s="11"/>
      <c r="BH493" s="11"/>
      <c r="BI493" s="11"/>
      <c r="BJ493" s="11"/>
      <c r="BK493" s="11"/>
      <c r="BL493" s="11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11"/>
      <c r="CI493" s="11"/>
      <c r="CJ493" s="11"/>
      <c r="CK493" s="11"/>
      <c r="CL493" s="11"/>
      <c r="CM493" s="11"/>
      <c r="CN493" s="11"/>
      <c r="CO493" s="11"/>
      <c r="CP493" s="11"/>
      <c r="CQ493" s="11"/>
      <c r="CR493" s="11"/>
      <c r="CS493" s="11"/>
      <c r="CT493" s="11"/>
      <c r="CU493" s="11"/>
      <c r="CV493" s="11"/>
      <c r="CW493" s="11"/>
      <c r="CX493" s="11"/>
      <c r="CY493" s="11"/>
      <c r="CZ493" s="11"/>
      <c r="DA493" s="11"/>
      <c r="DB493" s="11"/>
      <c r="DC493" s="11"/>
      <c r="DD493" s="11"/>
      <c r="DE493" s="11"/>
      <c r="DF493" s="11"/>
      <c r="DG493" s="11"/>
      <c r="DH493" s="11"/>
      <c r="DI493" s="11"/>
      <c r="DJ493" s="11"/>
      <c r="DK493" s="11"/>
      <c r="DL493" s="11"/>
      <c r="DM493" s="11"/>
      <c r="DN493" s="11"/>
      <c r="DO493" s="11"/>
      <c r="DP493" s="11"/>
      <c r="DQ493" s="11"/>
      <c r="DR493" s="11"/>
      <c r="DS493" s="11"/>
      <c r="DT493" s="11"/>
      <c r="DU493" s="11"/>
      <c r="DV493" s="11"/>
      <c r="DW493" s="11"/>
      <c r="DX493" s="11"/>
      <c r="DY493" s="11"/>
      <c r="DZ493" s="11"/>
      <c r="EA493" s="11"/>
      <c r="EB493" s="11"/>
      <c r="EC493" s="11"/>
      <c r="ED493" s="11"/>
      <c r="EE493" s="11"/>
      <c r="EF493" s="11"/>
      <c r="EG493" s="11"/>
      <c r="EH493" s="11"/>
      <c r="EI493" s="11"/>
    </row>
    <row r="494" spans="1:139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1"/>
      <c r="AL494" s="11"/>
      <c r="AM494" s="11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  <c r="AZ494" s="11"/>
      <c r="BA494" s="11"/>
      <c r="BB494" s="11"/>
      <c r="BC494" s="11"/>
      <c r="BD494" s="11"/>
      <c r="BE494" s="11"/>
      <c r="BF494" s="11"/>
      <c r="BG494" s="11"/>
      <c r="BH494" s="11"/>
      <c r="BI494" s="11"/>
      <c r="BJ494" s="11"/>
      <c r="BK494" s="11"/>
      <c r="BL494" s="11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  <c r="CR494" s="11"/>
      <c r="CS494" s="11"/>
      <c r="CT494" s="11"/>
      <c r="CU494" s="11"/>
      <c r="CV494" s="11"/>
      <c r="CW494" s="11"/>
      <c r="CX494" s="11"/>
      <c r="CY494" s="11"/>
      <c r="CZ494" s="11"/>
      <c r="DA494" s="11"/>
      <c r="DB494" s="11"/>
      <c r="DC494" s="11"/>
      <c r="DD494" s="11"/>
      <c r="DE494" s="11"/>
      <c r="DF494" s="11"/>
      <c r="DG494" s="11"/>
      <c r="DH494" s="11"/>
      <c r="DI494" s="11"/>
      <c r="DJ494" s="11"/>
      <c r="DK494" s="11"/>
      <c r="DL494" s="11"/>
      <c r="DM494" s="11"/>
      <c r="DN494" s="11"/>
      <c r="DO494" s="11"/>
      <c r="DP494" s="11"/>
      <c r="DQ494" s="11"/>
      <c r="DR494" s="11"/>
      <c r="DS494" s="11"/>
      <c r="DT494" s="11"/>
      <c r="DU494" s="11"/>
      <c r="DV494" s="11"/>
      <c r="DW494" s="11"/>
      <c r="DX494" s="11"/>
      <c r="DY494" s="11"/>
      <c r="DZ494" s="11"/>
      <c r="EA494" s="11"/>
      <c r="EB494" s="11"/>
      <c r="EC494" s="11"/>
      <c r="ED494" s="11"/>
      <c r="EE494" s="11"/>
      <c r="EF494" s="11"/>
      <c r="EG494" s="11"/>
      <c r="EH494" s="11"/>
      <c r="EI494" s="11"/>
    </row>
    <row r="495" spans="1:139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  <c r="AJ495" s="11"/>
      <c r="AK495" s="11"/>
      <c r="AL495" s="11"/>
      <c r="AM495" s="11"/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  <c r="AZ495" s="11"/>
      <c r="BA495" s="11"/>
      <c r="BB495" s="11"/>
      <c r="BC495" s="11"/>
      <c r="BD495" s="11"/>
      <c r="BE495" s="11"/>
      <c r="BF495" s="11"/>
      <c r="BG495" s="11"/>
      <c r="BH495" s="11"/>
      <c r="BI495" s="11"/>
      <c r="BJ495" s="11"/>
      <c r="BK495" s="11"/>
      <c r="BL495" s="11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11"/>
      <c r="CI495" s="11"/>
      <c r="CJ495" s="11"/>
      <c r="CK495" s="11"/>
      <c r="CL495" s="11"/>
      <c r="CM495" s="11"/>
      <c r="CN495" s="11"/>
      <c r="CO495" s="11"/>
      <c r="CP495" s="11"/>
      <c r="CQ495" s="11"/>
      <c r="CR495" s="11"/>
      <c r="CS495" s="11"/>
      <c r="CT495" s="11"/>
      <c r="CU495" s="11"/>
      <c r="CV495" s="11"/>
      <c r="CW495" s="11"/>
      <c r="CX495" s="11"/>
      <c r="CY495" s="11"/>
      <c r="CZ495" s="11"/>
      <c r="DA495" s="11"/>
      <c r="DB495" s="11"/>
      <c r="DC495" s="11"/>
      <c r="DD495" s="11"/>
      <c r="DE495" s="11"/>
      <c r="DF495" s="11"/>
      <c r="DG495" s="11"/>
      <c r="DH495" s="11"/>
      <c r="DI495" s="11"/>
      <c r="DJ495" s="11"/>
      <c r="DK495" s="11"/>
      <c r="DL495" s="11"/>
      <c r="DM495" s="11"/>
      <c r="DN495" s="11"/>
      <c r="DO495" s="11"/>
      <c r="DP495" s="11"/>
      <c r="DQ495" s="11"/>
      <c r="DR495" s="11"/>
      <c r="DS495" s="11"/>
      <c r="DT495" s="11"/>
      <c r="DU495" s="11"/>
      <c r="DV495" s="11"/>
      <c r="DW495" s="11"/>
      <c r="DX495" s="11"/>
      <c r="DY495" s="11"/>
      <c r="DZ495" s="11"/>
      <c r="EA495" s="11"/>
      <c r="EB495" s="11"/>
      <c r="EC495" s="11"/>
      <c r="ED495" s="11"/>
      <c r="EE495" s="11"/>
      <c r="EF495" s="11"/>
      <c r="EG495" s="11"/>
      <c r="EH495" s="11"/>
      <c r="EI495" s="11"/>
    </row>
    <row r="496" spans="1:139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  <c r="AJ496" s="11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  <c r="AZ496" s="11"/>
      <c r="BA496" s="11"/>
      <c r="BB496" s="11"/>
      <c r="BC496" s="11"/>
      <c r="BD496" s="11"/>
      <c r="BE496" s="11"/>
      <c r="BF496" s="11"/>
      <c r="BG496" s="11"/>
      <c r="BH496" s="11"/>
      <c r="BI496" s="11"/>
      <c r="BJ496" s="11"/>
      <c r="BK496" s="11"/>
      <c r="BL496" s="11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11"/>
      <c r="CI496" s="11"/>
      <c r="CJ496" s="11"/>
      <c r="CK496" s="11"/>
      <c r="CL496" s="11"/>
      <c r="CM496" s="11"/>
      <c r="CN496" s="11"/>
      <c r="CO496" s="11"/>
      <c r="CP496" s="11"/>
      <c r="CQ496" s="11"/>
      <c r="CR496" s="11"/>
      <c r="CS496" s="11"/>
      <c r="CT496" s="11"/>
      <c r="CU496" s="11"/>
      <c r="CV496" s="11"/>
      <c r="CW496" s="11"/>
      <c r="CX496" s="11"/>
      <c r="CY496" s="11"/>
      <c r="CZ496" s="11"/>
      <c r="DA496" s="11"/>
      <c r="DB496" s="11"/>
      <c r="DC496" s="11"/>
      <c r="DD496" s="11"/>
      <c r="DE496" s="11"/>
      <c r="DF496" s="11"/>
      <c r="DG496" s="11"/>
      <c r="DH496" s="11"/>
      <c r="DI496" s="11"/>
      <c r="DJ496" s="11"/>
      <c r="DK496" s="11"/>
      <c r="DL496" s="11"/>
      <c r="DM496" s="11"/>
      <c r="DN496" s="11"/>
      <c r="DO496" s="11"/>
      <c r="DP496" s="11"/>
      <c r="DQ496" s="11"/>
      <c r="DR496" s="11"/>
      <c r="DS496" s="11"/>
      <c r="DT496" s="11"/>
      <c r="DU496" s="11"/>
      <c r="DV496" s="11"/>
      <c r="DW496" s="11"/>
      <c r="DX496" s="11"/>
      <c r="DY496" s="11"/>
      <c r="DZ496" s="11"/>
      <c r="EA496" s="11"/>
      <c r="EB496" s="11"/>
      <c r="EC496" s="11"/>
      <c r="ED496" s="11"/>
      <c r="EE496" s="11"/>
      <c r="EF496" s="11"/>
      <c r="EG496" s="11"/>
      <c r="EH496" s="11"/>
      <c r="EI496" s="11"/>
    </row>
    <row r="497" spans="1:139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  <c r="AJ497" s="11"/>
      <c r="AK497" s="11"/>
      <c r="AL497" s="11"/>
      <c r="AM497" s="11"/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  <c r="AZ497" s="11"/>
      <c r="BA497" s="11"/>
      <c r="BB497" s="11"/>
      <c r="BC497" s="11"/>
      <c r="BD497" s="11"/>
      <c r="BE497" s="11"/>
      <c r="BF497" s="11"/>
      <c r="BG497" s="11"/>
      <c r="BH497" s="11"/>
      <c r="BI497" s="11"/>
      <c r="BJ497" s="11"/>
      <c r="BK497" s="11"/>
      <c r="BL497" s="11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11"/>
      <c r="CI497" s="11"/>
      <c r="CJ497" s="11"/>
      <c r="CK497" s="11"/>
      <c r="CL497" s="11"/>
      <c r="CM497" s="11"/>
      <c r="CN497" s="11"/>
      <c r="CO497" s="11"/>
      <c r="CP497" s="11"/>
      <c r="CQ497" s="11"/>
      <c r="CR497" s="11"/>
      <c r="CS497" s="11"/>
      <c r="CT497" s="11"/>
      <c r="CU497" s="11"/>
      <c r="CV497" s="11"/>
      <c r="CW497" s="11"/>
      <c r="CX497" s="11"/>
      <c r="CY497" s="11"/>
      <c r="CZ497" s="11"/>
      <c r="DA497" s="11"/>
      <c r="DB497" s="11"/>
      <c r="DC497" s="11"/>
      <c r="DD497" s="11"/>
      <c r="DE497" s="11"/>
      <c r="DF497" s="11"/>
      <c r="DG497" s="11"/>
      <c r="DH497" s="11"/>
      <c r="DI497" s="11"/>
      <c r="DJ497" s="11"/>
      <c r="DK497" s="11"/>
      <c r="DL497" s="11"/>
      <c r="DM497" s="11"/>
      <c r="DN497" s="11"/>
      <c r="DO497" s="11"/>
      <c r="DP497" s="11"/>
      <c r="DQ497" s="11"/>
      <c r="DR497" s="11"/>
      <c r="DS497" s="11"/>
      <c r="DT497" s="11"/>
      <c r="DU497" s="11"/>
      <c r="DV497" s="11"/>
      <c r="DW497" s="11"/>
      <c r="DX497" s="11"/>
      <c r="DY497" s="11"/>
      <c r="DZ497" s="11"/>
      <c r="EA497" s="11"/>
      <c r="EB497" s="11"/>
      <c r="EC497" s="11"/>
      <c r="ED497" s="11"/>
      <c r="EE497" s="11"/>
      <c r="EF497" s="11"/>
      <c r="EG497" s="11"/>
      <c r="EH497" s="11"/>
      <c r="EI497" s="11"/>
    </row>
    <row r="498" spans="1:139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  <c r="AJ498" s="11"/>
      <c r="AK498" s="11"/>
      <c r="AL498" s="11"/>
      <c r="AM498" s="11"/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  <c r="AZ498" s="11"/>
      <c r="BA498" s="11"/>
      <c r="BB498" s="11"/>
      <c r="BC498" s="11"/>
      <c r="BD498" s="11"/>
      <c r="BE498" s="11"/>
      <c r="BF498" s="11"/>
      <c r="BG498" s="11"/>
      <c r="BH498" s="11"/>
      <c r="BI498" s="11"/>
      <c r="BJ498" s="11"/>
      <c r="BK498" s="11"/>
      <c r="BL498" s="11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11"/>
      <c r="CI498" s="11"/>
      <c r="CJ498" s="11"/>
      <c r="CK498" s="11"/>
      <c r="CL498" s="11"/>
      <c r="CM498" s="11"/>
      <c r="CN498" s="11"/>
      <c r="CO498" s="11"/>
      <c r="CP498" s="11"/>
      <c r="CQ498" s="11"/>
      <c r="CR498" s="11"/>
      <c r="CS498" s="11"/>
      <c r="CT498" s="11"/>
      <c r="CU498" s="11"/>
      <c r="CV498" s="11"/>
      <c r="CW498" s="11"/>
      <c r="CX498" s="11"/>
      <c r="CY498" s="11"/>
      <c r="CZ498" s="11"/>
      <c r="DA498" s="11"/>
      <c r="DB498" s="11"/>
      <c r="DC498" s="11"/>
      <c r="DD498" s="11"/>
      <c r="DE498" s="11"/>
      <c r="DF498" s="11"/>
      <c r="DG498" s="11"/>
      <c r="DH498" s="11"/>
      <c r="DI498" s="11"/>
      <c r="DJ498" s="11"/>
      <c r="DK498" s="11"/>
      <c r="DL498" s="11"/>
      <c r="DM498" s="11"/>
      <c r="DN498" s="11"/>
      <c r="DO498" s="11"/>
      <c r="DP498" s="11"/>
      <c r="DQ498" s="11"/>
      <c r="DR498" s="11"/>
      <c r="DS498" s="11"/>
      <c r="DT498" s="11"/>
      <c r="DU498" s="11"/>
      <c r="DV498" s="11"/>
      <c r="DW498" s="11"/>
      <c r="DX498" s="11"/>
      <c r="DY498" s="11"/>
      <c r="DZ498" s="11"/>
      <c r="EA498" s="11"/>
      <c r="EB498" s="11"/>
      <c r="EC498" s="11"/>
      <c r="ED498" s="11"/>
      <c r="EE498" s="11"/>
      <c r="EF498" s="11"/>
      <c r="EG498" s="11"/>
      <c r="EH498" s="11"/>
      <c r="EI498" s="11"/>
    </row>
    <row r="499" spans="1:139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  <c r="AJ499" s="11"/>
      <c r="AK499" s="11"/>
      <c r="AL499" s="11"/>
      <c r="AM499" s="11"/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  <c r="AZ499" s="11"/>
      <c r="BA499" s="11"/>
      <c r="BB499" s="11"/>
      <c r="BC499" s="11"/>
      <c r="BD499" s="11"/>
      <c r="BE499" s="11"/>
      <c r="BF499" s="11"/>
      <c r="BG499" s="11"/>
      <c r="BH499" s="11"/>
      <c r="BI499" s="11"/>
      <c r="BJ499" s="11"/>
      <c r="BK499" s="11"/>
      <c r="BL499" s="11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11"/>
      <c r="CI499" s="11"/>
      <c r="CJ499" s="11"/>
      <c r="CK499" s="11"/>
      <c r="CL499" s="11"/>
      <c r="CM499" s="11"/>
      <c r="CN499" s="11"/>
      <c r="CO499" s="11"/>
      <c r="CP499" s="11"/>
      <c r="CQ499" s="11"/>
      <c r="CR499" s="11"/>
      <c r="CS499" s="11"/>
      <c r="CT499" s="11"/>
      <c r="CU499" s="11"/>
      <c r="CV499" s="11"/>
      <c r="CW499" s="11"/>
      <c r="CX499" s="11"/>
      <c r="CY499" s="11"/>
      <c r="CZ499" s="11"/>
      <c r="DA499" s="11"/>
      <c r="DB499" s="11"/>
      <c r="DC499" s="11"/>
      <c r="DD499" s="11"/>
      <c r="DE499" s="11"/>
      <c r="DF499" s="11"/>
      <c r="DG499" s="11"/>
      <c r="DH499" s="11"/>
      <c r="DI499" s="11"/>
      <c r="DJ499" s="11"/>
      <c r="DK499" s="11"/>
      <c r="DL499" s="11"/>
      <c r="DM499" s="11"/>
      <c r="DN499" s="11"/>
      <c r="DO499" s="11"/>
      <c r="DP499" s="11"/>
      <c r="DQ499" s="11"/>
      <c r="DR499" s="11"/>
      <c r="DS499" s="11"/>
      <c r="DT499" s="11"/>
      <c r="DU499" s="11"/>
      <c r="DV499" s="11"/>
      <c r="DW499" s="11"/>
      <c r="DX499" s="11"/>
      <c r="DY499" s="11"/>
      <c r="DZ499" s="11"/>
      <c r="EA499" s="11"/>
      <c r="EB499" s="11"/>
      <c r="EC499" s="11"/>
      <c r="ED499" s="11"/>
      <c r="EE499" s="11"/>
      <c r="EF499" s="11"/>
      <c r="EG499" s="11"/>
      <c r="EH499" s="11"/>
      <c r="EI499" s="11"/>
    </row>
    <row r="500" spans="1:139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  <c r="AJ500" s="11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  <c r="AZ500" s="11"/>
      <c r="BA500" s="11"/>
      <c r="BB500" s="11"/>
      <c r="BC500" s="11"/>
      <c r="BD500" s="11"/>
      <c r="BE500" s="11"/>
      <c r="BF500" s="11"/>
      <c r="BG500" s="11"/>
      <c r="BH500" s="11"/>
      <c r="BI500" s="11"/>
      <c r="BJ500" s="11"/>
      <c r="BK500" s="11"/>
      <c r="BL500" s="11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11"/>
      <c r="CI500" s="11"/>
      <c r="CJ500" s="11"/>
      <c r="CK500" s="11"/>
      <c r="CL500" s="11"/>
      <c r="CM500" s="11"/>
      <c r="CN500" s="11"/>
      <c r="CO500" s="11"/>
      <c r="CP500" s="11"/>
      <c r="CQ500" s="11"/>
      <c r="CR500" s="11"/>
      <c r="CS500" s="11"/>
      <c r="CT500" s="11"/>
      <c r="CU500" s="11"/>
      <c r="CV500" s="11"/>
      <c r="CW500" s="11"/>
      <c r="CX500" s="11"/>
      <c r="CY500" s="11"/>
      <c r="CZ500" s="11"/>
      <c r="DA500" s="11"/>
      <c r="DB500" s="11"/>
      <c r="DC500" s="11"/>
      <c r="DD500" s="11"/>
      <c r="DE500" s="11"/>
      <c r="DF500" s="11"/>
      <c r="DG500" s="11"/>
      <c r="DH500" s="11"/>
      <c r="DI500" s="11"/>
      <c r="DJ500" s="11"/>
      <c r="DK500" s="11"/>
      <c r="DL500" s="11"/>
      <c r="DM500" s="11"/>
      <c r="DN500" s="11"/>
      <c r="DO500" s="11"/>
      <c r="DP500" s="11"/>
      <c r="DQ500" s="11"/>
      <c r="DR500" s="11"/>
      <c r="DS500" s="11"/>
      <c r="DT500" s="11"/>
      <c r="DU500" s="11"/>
      <c r="DV500" s="11"/>
      <c r="DW500" s="11"/>
      <c r="DX500" s="11"/>
      <c r="DY500" s="11"/>
      <c r="DZ500" s="11"/>
      <c r="EA500" s="11"/>
      <c r="EB500" s="11"/>
      <c r="EC500" s="11"/>
      <c r="ED500" s="11"/>
      <c r="EE500" s="11"/>
      <c r="EF500" s="11"/>
      <c r="EG500" s="11"/>
      <c r="EH500" s="11"/>
      <c r="EI500" s="11"/>
    </row>
    <row r="501" spans="1:139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  <c r="AJ501" s="11"/>
      <c r="AK501" s="11"/>
      <c r="AL501" s="11"/>
      <c r="AM501" s="11"/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  <c r="AZ501" s="11"/>
      <c r="BA501" s="11"/>
      <c r="BB501" s="11"/>
      <c r="BC501" s="11"/>
      <c r="BD501" s="11"/>
      <c r="BE501" s="11"/>
      <c r="BF501" s="11"/>
      <c r="BG501" s="11"/>
      <c r="BH501" s="11"/>
      <c r="BI501" s="11"/>
      <c r="BJ501" s="11"/>
      <c r="BK501" s="11"/>
      <c r="BL501" s="11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11"/>
      <c r="CI501" s="11"/>
      <c r="CJ501" s="11"/>
      <c r="CK501" s="11"/>
      <c r="CL501" s="11"/>
      <c r="CM501" s="11"/>
      <c r="CN501" s="11"/>
      <c r="CO501" s="11"/>
      <c r="CP501" s="11"/>
      <c r="CQ501" s="11"/>
      <c r="CR501" s="11"/>
      <c r="CS501" s="11"/>
      <c r="CT501" s="11"/>
      <c r="CU501" s="11"/>
      <c r="CV501" s="11"/>
      <c r="CW501" s="11"/>
      <c r="CX501" s="11"/>
      <c r="CY501" s="11"/>
      <c r="CZ501" s="11"/>
      <c r="DA501" s="11"/>
      <c r="DB501" s="11"/>
      <c r="DC501" s="11"/>
      <c r="DD501" s="11"/>
      <c r="DE501" s="11"/>
      <c r="DF501" s="11"/>
      <c r="DG501" s="11"/>
      <c r="DH501" s="11"/>
      <c r="DI501" s="11"/>
      <c r="DJ501" s="11"/>
      <c r="DK501" s="11"/>
      <c r="DL501" s="11"/>
      <c r="DM501" s="11"/>
      <c r="DN501" s="11"/>
      <c r="DO501" s="11"/>
      <c r="DP501" s="11"/>
      <c r="DQ501" s="11"/>
      <c r="DR501" s="11"/>
      <c r="DS501" s="11"/>
      <c r="DT501" s="11"/>
      <c r="DU501" s="11"/>
      <c r="DV501" s="11"/>
      <c r="DW501" s="11"/>
      <c r="DX501" s="11"/>
      <c r="DY501" s="11"/>
      <c r="DZ501" s="11"/>
      <c r="EA501" s="11"/>
      <c r="EB501" s="11"/>
      <c r="EC501" s="11"/>
      <c r="ED501" s="11"/>
      <c r="EE501" s="11"/>
      <c r="EF501" s="11"/>
      <c r="EG501" s="11"/>
      <c r="EH501" s="11"/>
      <c r="EI501" s="11"/>
    </row>
    <row r="502" spans="1:139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  <c r="AJ502" s="11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  <c r="AZ502" s="11"/>
      <c r="BA502" s="11"/>
      <c r="BB502" s="11"/>
      <c r="BC502" s="11"/>
      <c r="BD502" s="11"/>
      <c r="BE502" s="11"/>
      <c r="BF502" s="11"/>
      <c r="BG502" s="11"/>
      <c r="BH502" s="11"/>
      <c r="BI502" s="11"/>
      <c r="BJ502" s="11"/>
      <c r="BK502" s="11"/>
      <c r="BL502" s="11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  <c r="CR502" s="11"/>
      <c r="CS502" s="11"/>
      <c r="CT502" s="11"/>
      <c r="CU502" s="11"/>
      <c r="CV502" s="11"/>
      <c r="CW502" s="11"/>
      <c r="CX502" s="11"/>
      <c r="CY502" s="11"/>
      <c r="CZ502" s="11"/>
      <c r="DA502" s="11"/>
      <c r="DB502" s="11"/>
      <c r="DC502" s="11"/>
      <c r="DD502" s="11"/>
      <c r="DE502" s="11"/>
      <c r="DF502" s="11"/>
      <c r="DG502" s="11"/>
      <c r="DH502" s="11"/>
      <c r="DI502" s="11"/>
      <c r="DJ502" s="11"/>
      <c r="DK502" s="11"/>
      <c r="DL502" s="11"/>
      <c r="DM502" s="11"/>
      <c r="DN502" s="11"/>
      <c r="DO502" s="11"/>
      <c r="DP502" s="11"/>
      <c r="DQ502" s="11"/>
      <c r="DR502" s="11"/>
      <c r="DS502" s="11"/>
      <c r="DT502" s="11"/>
      <c r="DU502" s="11"/>
      <c r="DV502" s="11"/>
      <c r="DW502" s="11"/>
      <c r="DX502" s="11"/>
      <c r="DY502" s="11"/>
      <c r="DZ502" s="11"/>
      <c r="EA502" s="11"/>
      <c r="EB502" s="11"/>
      <c r="EC502" s="11"/>
      <c r="ED502" s="11"/>
      <c r="EE502" s="11"/>
      <c r="EF502" s="11"/>
      <c r="EG502" s="11"/>
      <c r="EH502" s="11"/>
      <c r="EI502" s="11"/>
    </row>
    <row r="503" spans="1:139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  <c r="AJ503" s="11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  <c r="AZ503" s="11"/>
      <c r="BA503" s="11"/>
      <c r="BB503" s="11"/>
      <c r="BC503" s="11"/>
      <c r="BD503" s="11"/>
      <c r="BE503" s="11"/>
      <c r="BF503" s="11"/>
      <c r="BG503" s="11"/>
      <c r="BH503" s="11"/>
      <c r="BI503" s="11"/>
      <c r="BJ503" s="11"/>
      <c r="BK503" s="11"/>
      <c r="BL503" s="11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11"/>
      <c r="CI503" s="11"/>
      <c r="CJ503" s="11"/>
      <c r="CK503" s="11"/>
      <c r="CL503" s="11"/>
      <c r="CM503" s="11"/>
      <c r="CN503" s="11"/>
      <c r="CO503" s="11"/>
      <c r="CP503" s="11"/>
      <c r="CQ503" s="11"/>
      <c r="CR503" s="11"/>
      <c r="CS503" s="11"/>
      <c r="CT503" s="11"/>
      <c r="CU503" s="11"/>
      <c r="CV503" s="11"/>
      <c r="CW503" s="11"/>
      <c r="CX503" s="11"/>
      <c r="CY503" s="11"/>
      <c r="CZ503" s="11"/>
      <c r="DA503" s="11"/>
      <c r="DB503" s="11"/>
      <c r="DC503" s="11"/>
      <c r="DD503" s="11"/>
      <c r="DE503" s="11"/>
      <c r="DF503" s="11"/>
      <c r="DG503" s="11"/>
      <c r="DH503" s="11"/>
      <c r="DI503" s="11"/>
      <c r="DJ503" s="11"/>
      <c r="DK503" s="11"/>
      <c r="DL503" s="11"/>
      <c r="DM503" s="11"/>
      <c r="DN503" s="11"/>
      <c r="DO503" s="11"/>
      <c r="DP503" s="11"/>
      <c r="DQ503" s="11"/>
      <c r="DR503" s="11"/>
      <c r="DS503" s="11"/>
      <c r="DT503" s="11"/>
      <c r="DU503" s="11"/>
      <c r="DV503" s="11"/>
      <c r="DW503" s="11"/>
      <c r="DX503" s="11"/>
      <c r="DY503" s="11"/>
      <c r="DZ503" s="11"/>
      <c r="EA503" s="11"/>
      <c r="EB503" s="11"/>
      <c r="EC503" s="11"/>
      <c r="ED503" s="11"/>
      <c r="EE503" s="11"/>
      <c r="EF503" s="11"/>
      <c r="EG503" s="11"/>
      <c r="EH503" s="11"/>
      <c r="EI503" s="11"/>
    </row>
    <row r="504" spans="1:139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  <c r="AJ504" s="11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  <c r="AZ504" s="11"/>
      <c r="BA504" s="11"/>
      <c r="BB504" s="11"/>
      <c r="BC504" s="11"/>
      <c r="BD504" s="11"/>
      <c r="BE504" s="11"/>
      <c r="BF504" s="11"/>
      <c r="BG504" s="11"/>
      <c r="BH504" s="11"/>
      <c r="BI504" s="11"/>
      <c r="BJ504" s="11"/>
      <c r="BK504" s="11"/>
      <c r="BL504" s="11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11"/>
      <c r="CI504" s="11"/>
      <c r="CJ504" s="11"/>
      <c r="CK504" s="11"/>
      <c r="CL504" s="11"/>
      <c r="CM504" s="11"/>
      <c r="CN504" s="11"/>
      <c r="CO504" s="11"/>
      <c r="CP504" s="11"/>
      <c r="CQ504" s="11"/>
      <c r="CR504" s="11"/>
      <c r="CS504" s="11"/>
      <c r="CT504" s="11"/>
      <c r="CU504" s="11"/>
      <c r="CV504" s="11"/>
      <c r="CW504" s="11"/>
      <c r="CX504" s="11"/>
      <c r="CY504" s="11"/>
      <c r="CZ504" s="11"/>
      <c r="DA504" s="11"/>
      <c r="DB504" s="11"/>
      <c r="DC504" s="11"/>
      <c r="DD504" s="11"/>
      <c r="DE504" s="11"/>
      <c r="DF504" s="11"/>
      <c r="DG504" s="11"/>
      <c r="DH504" s="11"/>
      <c r="DI504" s="11"/>
      <c r="DJ504" s="11"/>
      <c r="DK504" s="11"/>
      <c r="DL504" s="11"/>
      <c r="DM504" s="11"/>
      <c r="DN504" s="11"/>
      <c r="DO504" s="11"/>
      <c r="DP504" s="11"/>
      <c r="DQ504" s="11"/>
      <c r="DR504" s="11"/>
      <c r="DS504" s="11"/>
      <c r="DT504" s="11"/>
      <c r="DU504" s="11"/>
      <c r="DV504" s="11"/>
      <c r="DW504" s="11"/>
      <c r="DX504" s="11"/>
      <c r="DY504" s="11"/>
      <c r="DZ504" s="11"/>
      <c r="EA504" s="11"/>
      <c r="EB504" s="11"/>
      <c r="EC504" s="11"/>
      <c r="ED504" s="11"/>
      <c r="EE504" s="11"/>
      <c r="EF504" s="11"/>
      <c r="EG504" s="11"/>
      <c r="EH504" s="11"/>
      <c r="EI504" s="11"/>
    </row>
    <row r="505" spans="1:139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  <c r="BI505" s="11"/>
      <c r="BJ505" s="11"/>
      <c r="BK505" s="11"/>
      <c r="BL505" s="11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11"/>
      <c r="CI505" s="11"/>
      <c r="CJ505" s="11"/>
      <c r="CK505" s="11"/>
      <c r="CL505" s="11"/>
      <c r="CM505" s="11"/>
      <c r="CN505" s="11"/>
      <c r="CO505" s="11"/>
      <c r="CP505" s="11"/>
      <c r="CQ505" s="11"/>
      <c r="CR505" s="11"/>
      <c r="CS505" s="11"/>
      <c r="CT505" s="11"/>
      <c r="CU505" s="11"/>
      <c r="CV505" s="11"/>
      <c r="CW505" s="11"/>
      <c r="CX505" s="11"/>
      <c r="CY505" s="11"/>
      <c r="CZ505" s="11"/>
      <c r="DA505" s="11"/>
      <c r="DB505" s="11"/>
      <c r="DC505" s="11"/>
      <c r="DD505" s="11"/>
      <c r="DE505" s="11"/>
      <c r="DF505" s="11"/>
      <c r="DG505" s="11"/>
      <c r="DH505" s="11"/>
      <c r="DI505" s="11"/>
      <c r="DJ505" s="11"/>
      <c r="DK505" s="11"/>
      <c r="DL505" s="11"/>
      <c r="DM505" s="11"/>
      <c r="DN505" s="11"/>
      <c r="DO505" s="11"/>
      <c r="DP505" s="11"/>
      <c r="DQ505" s="11"/>
      <c r="DR505" s="11"/>
      <c r="DS505" s="11"/>
      <c r="DT505" s="11"/>
      <c r="DU505" s="11"/>
      <c r="DV505" s="11"/>
      <c r="DW505" s="11"/>
      <c r="DX505" s="11"/>
      <c r="DY505" s="11"/>
      <c r="DZ505" s="11"/>
      <c r="EA505" s="11"/>
      <c r="EB505" s="11"/>
      <c r="EC505" s="11"/>
      <c r="ED505" s="11"/>
      <c r="EE505" s="11"/>
      <c r="EF505" s="11"/>
      <c r="EG505" s="11"/>
      <c r="EH505" s="11"/>
      <c r="EI505" s="11"/>
    </row>
    <row r="506" spans="1:139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  <c r="AJ506" s="11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  <c r="AZ506" s="11"/>
      <c r="BA506" s="11"/>
      <c r="BB506" s="11"/>
      <c r="BC506" s="11"/>
      <c r="BD506" s="11"/>
      <c r="BE506" s="11"/>
      <c r="BF506" s="11"/>
      <c r="BG506" s="11"/>
      <c r="BH506" s="11"/>
      <c r="BI506" s="11"/>
      <c r="BJ506" s="11"/>
      <c r="BK506" s="11"/>
      <c r="BL506" s="11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11"/>
      <c r="CI506" s="11"/>
      <c r="CJ506" s="11"/>
      <c r="CK506" s="11"/>
      <c r="CL506" s="11"/>
      <c r="CM506" s="11"/>
      <c r="CN506" s="11"/>
      <c r="CO506" s="11"/>
      <c r="CP506" s="11"/>
      <c r="CQ506" s="11"/>
      <c r="CR506" s="11"/>
      <c r="CS506" s="11"/>
      <c r="CT506" s="11"/>
      <c r="CU506" s="11"/>
      <c r="CV506" s="11"/>
      <c r="CW506" s="11"/>
      <c r="CX506" s="11"/>
      <c r="CY506" s="11"/>
      <c r="CZ506" s="11"/>
      <c r="DA506" s="11"/>
      <c r="DB506" s="11"/>
      <c r="DC506" s="11"/>
      <c r="DD506" s="11"/>
      <c r="DE506" s="11"/>
      <c r="DF506" s="11"/>
      <c r="DG506" s="11"/>
      <c r="DH506" s="11"/>
      <c r="DI506" s="11"/>
      <c r="DJ506" s="11"/>
      <c r="DK506" s="11"/>
      <c r="DL506" s="11"/>
      <c r="DM506" s="11"/>
      <c r="DN506" s="11"/>
      <c r="DO506" s="11"/>
      <c r="DP506" s="11"/>
      <c r="DQ506" s="11"/>
      <c r="DR506" s="11"/>
      <c r="DS506" s="11"/>
      <c r="DT506" s="11"/>
      <c r="DU506" s="11"/>
      <c r="DV506" s="11"/>
      <c r="DW506" s="11"/>
      <c r="DX506" s="11"/>
      <c r="DY506" s="11"/>
      <c r="DZ506" s="11"/>
      <c r="EA506" s="11"/>
      <c r="EB506" s="11"/>
      <c r="EC506" s="11"/>
      <c r="ED506" s="11"/>
      <c r="EE506" s="11"/>
      <c r="EF506" s="11"/>
      <c r="EG506" s="11"/>
      <c r="EH506" s="11"/>
      <c r="EI506" s="11"/>
    </row>
    <row r="507" spans="1:139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  <c r="AJ507" s="11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  <c r="AZ507" s="11"/>
      <c r="BA507" s="11"/>
      <c r="BB507" s="11"/>
      <c r="BC507" s="11"/>
      <c r="BD507" s="11"/>
      <c r="BE507" s="11"/>
      <c r="BF507" s="11"/>
      <c r="BG507" s="11"/>
      <c r="BH507" s="11"/>
      <c r="BI507" s="11"/>
      <c r="BJ507" s="11"/>
      <c r="BK507" s="11"/>
      <c r="BL507" s="11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11"/>
      <c r="CI507" s="11"/>
      <c r="CJ507" s="11"/>
      <c r="CK507" s="11"/>
      <c r="CL507" s="11"/>
      <c r="CM507" s="11"/>
      <c r="CN507" s="11"/>
      <c r="CO507" s="11"/>
      <c r="CP507" s="11"/>
      <c r="CQ507" s="11"/>
      <c r="CR507" s="11"/>
      <c r="CS507" s="11"/>
      <c r="CT507" s="11"/>
      <c r="CU507" s="11"/>
      <c r="CV507" s="11"/>
      <c r="CW507" s="11"/>
      <c r="CX507" s="11"/>
      <c r="CY507" s="11"/>
      <c r="CZ507" s="11"/>
      <c r="DA507" s="11"/>
      <c r="DB507" s="11"/>
      <c r="DC507" s="11"/>
      <c r="DD507" s="11"/>
      <c r="DE507" s="11"/>
      <c r="DF507" s="11"/>
      <c r="DG507" s="11"/>
      <c r="DH507" s="11"/>
      <c r="DI507" s="11"/>
      <c r="DJ507" s="11"/>
      <c r="DK507" s="11"/>
      <c r="DL507" s="11"/>
      <c r="DM507" s="11"/>
      <c r="DN507" s="11"/>
      <c r="DO507" s="11"/>
      <c r="DP507" s="11"/>
      <c r="DQ507" s="11"/>
      <c r="DR507" s="11"/>
      <c r="DS507" s="11"/>
      <c r="DT507" s="11"/>
      <c r="DU507" s="11"/>
      <c r="DV507" s="11"/>
      <c r="DW507" s="11"/>
      <c r="DX507" s="11"/>
      <c r="DY507" s="11"/>
      <c r="DZ507" s="11"/>
      <c r="EA507" s="11"/>
      <c r="EB507" s="11"/>
      <c r="EC507" s="11"/>
      <c r="ED507" s="11"/>
      <c r="EE507" s="11"/>
      <c r="EF507" s="11"/>
      <c r="EG507" s="11"/>
      <c r="EH507" s="11"/>
      <c r="EI507" s="11"/>
    </row>
    <row r="508" spans="1:139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  <c r="AJ508" s="11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  <c r="AZ508" s="11"/>
      <c r="BA508" s="11"/>
      <c r="BB508" s="11"/>
      <c r="BC508" s="11"/>
      <c r="BD508" s="11"/>
      <c r="BE508" s="11"/>
      <c r="BF508" s="11"/>
      <c r="BG508" s="11"/>
      <c r="BH508" s="11"/>
      <c r="BI508" s="11"/>
      <c r="BJ508" s="11"/>
      <c r="BK508" s="11"/>
      <c r="BL508" s="11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11"/>
      <c r="CI508" s="11"/>
      <c r="CJ508" s="11"/>
      <c r="CK508" s="11"/>
      <c r="CL508" s="11"/>
      <c r="CM508" s="11"/>
      <c r="CN508" s="11"/>
      <c r="CO508" s="11"/>
      <c r="CP508" s="11"/>
      <c r="CQ508" s="11"/>
      <c r="CR508" s="11"/>
      <c r="CS508" s="11"/>
      <c r="CT508" s="11"/>
      <c r="CU508" s="11"/>
      <c r="CV508" s="11"/>
      <c r="CW508" s="11"/>
      <c r="CX508" s="11"/>
      <c r="CY508" s="11"/>
      <c r="CZ508" s="11"/>
      <c r="DA508" s="11"/>
      <c r="DB508" s="11"/>
      <c r="DC508" s="11"/>
      <c r="DD508" s="11"/>
      <c r="DE508" s="11"/>
      <c r="DF508" s="11"/>
      <c r="DG508" s="11"/>
      <c r="DH508" s="11"/>
      <c r="DI508" s="11"/>
      <c r="DJ508" s="11"/>
      <c r="DK508" s="11"/>
      <c r="DL508" s="11"/>
      <c r="DM508" s="11"/>
      <c r="DN508" s="11"/>
      <c r="DO508" s="11"/>
      <c r="DP508" s="11"/>
      <c r="DQ508" s="11"/>
      <c r="DR508" s="11"/>
      <c r="DS508" s="11"/>
      <c r="DT508" s="11"/>
      <c r="DU508" s="11"/>
      <c r="DV508" s="11"/>
      <c r="DW508" s="11"/>
      <c r="DX508" s="11"/>
      <c r="DY508" s="11"/>
      <c r="DZ508" s="11"/>
      <c r="EA508" s="11"/>
      <c r="EB508" s="11"/>
      <c r="EC508" s="11"/>
      <c r="ED508" s="11"/>
      <c r="EE508" s="11"/>
      <c r="EF508" s="11"/>
      <c r="EG508" s="11"/>
      <c r="EH508" s="11"/>
      <c r="EI508" s="11"/>
    </row>
    <row r="509" spans="1:139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  <c r="AJ509" s="11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  <c r="AZ509" s="11"/>
      <c r="BA509" s="11"/>
      <c r="BB509" s="11"/>
      <c r="BC509" s="11"/>
      <c r="BD509" s="11"/>
      <c r="BE509" s="11"/>
      <c r="BF509" s="11"/>
      <c r="BG509" s="11"/>
      <c r="BH509" s="11"/>
      <c r="BI509" s="11"/>
      <c r="BJ509" s="11"/>
      <c r="BK509" s="11"/>
      <c r="BL509" s="11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  <c r="CR509" s="11"/>
      <c r="CS509" s="11"/>
      <c r="CT509" s="11"/>
      <c r="CU509" s="11"/>
      <c r="CV509" s="11"/>
      <c r="CW509" s="11"/>
      <c r="CX509" s="11"/>
      <c r="CY509" s="11"/>
      <c r="CZ509" s="11"/>
      <c r="DA509" s="11"/>
      <c r="DB509" s="11"/>
      <c r="DC509" s="11"/>
      <c r="DD509" s="11"/>
      <c r="DE509" s="11"/>
      <c r="DF509" s="11"/>
      <c r="DG509" s="11"/>
      <c r="DH509" s="11"/>
      <c r="DI509" s="11"/>
      <c r="DJ509" s="11"/>
      <c r="DK509" s="11"/>
      <c r="DL509" s="11"/>
      <c r="DM509" s="11"/>
      <c r="DN509" s="11"/>
      <c r="DO509" s="11"/>
      <c r="DP509" s="11"/>
      <c r="DQ509" s="11"/>
      <c r="DR509" s="11"/>
      <c r="DS509" s="11"/>
      <c r="DT509" s="11"/>
      <c r="DU509" s="11"/>
      <c r="DV509" s="11"/>
      <c r="DW509" s="11"/>
      <c r="DX509" s="11"/>
      <c r="DY509" s="11"/>
      <c r="DZ509" s="11"/>
      <c r="EA509" s="11"/>
      <c r="EB509" s="11"/>
      <c r="EC509" s="11"/>
      <c r="ED509" s="11"/>
      <c r="EE509" s="11"/>
      <c r="EF509" s="11"/>
      <c r="EG509" s="11"/>
      <c r="EH509" s="11"/>
      <c r="EI509" s="11"/>
    </row>
    <row r="510" spans="1:139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  <c r="AJ510" s="11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  <c r="AZ510" s="11"/>
      <c r="BA510" s="11"/>
      <c r="BB510" s="11"/>
      <c r="BC510" s="11"/>
      <c r="BD510" s="11"/>
      <c r="BE510" s="11"/>
      <c r="BF510" s="11"/>
      <c r="BG510" s="11"/>
      <c r="BH510" s="11"/>
      <c r="BI510" s="11"/>
      <c r="BJ510" s="11"/>
      <c r="BK510" s="11"/>
      <c r="BL510" s="11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11"/>
      <c r="CI510" s="11"/>
      <c r="CJ510" s="11"/>
      <c r="CK510" s="11"/>
      <c r="CL510" s="11"/>
      <c r="CM510" s="11"/>
      <c r="CN510" s="11"/>
      <c r="CO510" s="11"/>
      <c r="CP510" s="11"/>
      <c r="CQ510" s="11"/>
      <c r="CR510" s="11"/>
      <c r="CS510" s="11"/>
      <c r="CT510" s="11"/>
      <c r="CU510" s="11"/>
      <c r="CV510" s="11"/>
      <c r="CW510" s="11"/>
      <c r="CX510" s="11"/>
      <c r="CY510" s="11"/>
      <c r="CZ510" s="11"/>
      <c r="DA510" s="11"/>
      <c r="DB510" s="11"/>
      <c r="DC510" s="11"/>
      <c r="DD510" s="11"/>
      <c r="DE510" s="11"/>
      <c r="DF510" s="11"/>
      <c r="DG510" s="11"/>
      <c r="DH510" s="11"/>
      <c r="DI510" s="11"/>
      <c r="DJ510" s="11"/>
      <c r="DK510" s="11"/>
      <c r="DL510" s="11"/>
      <c r="DM510" s="11"/>
      <c r="DN510" s="11"/>
      <c r="DO510" s="11"/>
      <c r="DP510" s="11"/>
      <c r="DQ510" s="11"/>
      <c r="DR510" s="11"/>
      <c r="DS510" s="11"/>
      <c r="DT510" s="11"/>
      <c r="DU510" s="11"/>
      <c r="DV510" s="11"/>
      <c r="DW510" s="11"/>
      <c r="DX510" s="11"/>
      <c r="DY510" s="11"/>
      <c r="DZ510" s="11"/>
      <c r="EA510" s="11"/>
      <c r="EB510" s="11"/>
      <c r="EC510" s="11"/>
      <c r="ED510" s="11"/>
      <c r="EE510" s="11"/>
      <c r="EF510" s="11"/>
      <c r="EG510" s="11"/>
      <c r="EH510" s="11"/>
      <c r="EI510" s="11"/>
    </row>
    <row r="511" spans="1:139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  <c r="AJ511" s="11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  <c r="AZ511" s="11"/>
      <c r="BA511" s="11"/>
      <c r="BB511" s="11"/>
      <c r="BC511" s="11"/>
      <c r="BD511" s="11"/>
      <c r="BE511" s="11"/>
      <c r="BF511" s="11"/>
      <c r="BG511" s="11"/>
      <c r="BH511" s="11"/>
      <c r="BI511" s="11"/>
      <c r="BJ511" s="11"/>
      <c r="BK511" s="11"/>
      <c r="BL511" s="11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11"/>
      <c r="CI511" s="11"/>
      <c r="CJ511" s="11"/>
      <c r="CK511" s="11"/>
      <c r="CL511" s="11"/>
      <c r="CM511" s="11"/>
      <c r="CN511" s="11"/>
      <c r="CO511" s="11"/>
      <c r="CP511" s="11"/>
      <c r="CQ511" s="11"/>
      <c r="CR511" s="11"/>
      <c r="CS511" s="11"/>
      <c r="CT511" s="11"/>
      <c r="CU511" s="11"/>
      <c r="CV511" s="11"/>
      <c r="CW511" s="11"/>
      <c r="CX511" s="11"/>
      <c r="CY511" s="11"/>
      <c r="CZ511" s="11"/>
      <c r="DA511" s="11"/>
      <c r="DB511" s="11"/>
      <c r="DC511" s="11"/>
      <c r="DD511" s="11"/>
      <c r="DE511" s="11"/>
      <c r="DF511" s="11"/>
      <c r="DG511" s="11"/>
      <c r="DH511" s="11"/>
      <c r="DI511" s="11"/>
      <c r="DJ511" s="11"/>
      <c r="DK511" s="11"/>
      <c r="DL511" s="11"/>
      <c r="DM511" s="11"/>
      <c r="DN511" s="11"/>
      <c r="DO511" s="11"/>
      <c r="DP511" s="11"/>
      <c r="DQ511" s="11"/>
      <c r="DR511" s="11"/>
      <c r="DS511" s="11"/>
      <c r="DT511" s="11"/>
      <c r="DU511" s="11"/>
      <c r="DV511" s="11"/>
      <c r="DW511" s="11"/>
      <c r="DX511" s="11"/>
      <c r="DY511" s="11"/>
      <c r="DZ511" s="11"/>
      <c r="EA511" s="11"/>
      <c r="EB511" s="11"/>
      <c r="EC511" s="11"/>
      <c r="ED511" s="11"/>
      <c r="EE511" s="11"/>
      <c r="EF511" s="11"/>
      <c r="EG511" s="11"/>
      <c r="EH511" s="11"/>
      <c r="EI511" s="11"/>
    </row>
    <row r="512" spans="1:139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  <c r="AJ512" s="11"/>
      <c r="AK512" s="11"/>
      <c r="AL512" s="11"/>
      <c r="AM512" s="11"/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  <c r="AZ512" s="11"/>
      <c r="BA512" s="11"/>
      <c r="BB512" s="11"/>
      <c r="BC512" s="11"/>
      <c r="BD512" s="11"/>
      <c r="BE512" s="11"/>
      <c r="BF512" s="11"/>
      <c r="BG512" s="11"/>
      <c r="BH512" s="11"/>
      <c r="BI512" s="11"/>
      <c r="BJ512" s="11"/>
      <c r="BK512" s="11"/>
      <c r="BL512" s="11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11"/>
      <c r="CI512" s="11"/>
      <c r="CJ512" s="11"/>
      <c r="CK512" s="11"/>
      <c r="CL512" s="11"/>
      <c r="CM512" s="11"/>
      <c r="CN512" s="11"/>
      <c r="CO512" s="11"/>
      <c r="CP512" s="11"/>
      <c r="CQ512" s="11"/>
      <c r="CR512" s="11"/>
      <c r="CS512" s="11"/>
      <c r="CT512" s="11"/>
      <c r="CU512" s="11"/>
      <c r="CV512" s="11"/>
      <c r="CW512" s="11"/>
      <c r="CX512" s="11"/>
      <c r="CY512" s="11"/>
      <c r="CZ512" s="11"/>
      <c r="DA512" s="11"/>
      <c r="DB512" s="11"/>
      <c r="DC512" s="11"/>
      <c r="DD512" s="11"/>
      <c r="DE512" s="11"/>
      <c r="DF512" s="11"/>
      <c r="DG512" s="11"/>
      <c r="DH512" s="11"/>
      <c r="DI512" s="11"/>
      <c r="DJ512" s="11"/>
      <c r="DK512" s="11"/>
      <c r="DL512" s="11"/>
      <c r="DM512" s="11"/>
      <c r="DN512" s="11"/>
      <c r="DO512" s="11"/>
      <c r="DP512" s="11"/>
      <c r="DQ512" s="11"/>
      <c r="DR512" s="11"/>
      <c r="DS512" s="11"/>
      <c r="DT512" s="11"/>
      <c r="DU512" s="11"/>
      <c r="DV512" s="11"/>
      <c r="DW512" s="11"/>
      <c r="DX512" s="11"/>
      <c r="DY512" s="11"/>
      <c r="DZ512" s="11"/>
      <c r="EA512" s="11"/>
      <c r="EB512" s="11"/>
      <c r="EC512" s="11"/>
      <c r="ED512" s="11"/>
      <c r="EE512" s="11"/>
      <c r="EF512" s="11"/>
      <c r="EG512" s="11"/>
      <c r="EH512" s="11"/>
      <c r="EI512" s="11"/>
    </row>
    <row r="513" spans="1:139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  <c r="AJ513" s="11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  <c r="AZ513" s="11"/>
      <c r="BA513" s="11"/>
      <c r="BB513" s="11"/>
      <c r="BC513" s="11"/>
      <c r="BD513" s="11"/>
      <c r="BE513" s="11"/>
      <c r="BF513" s="11"/>
      <c r="BG513" s="11"/>
      <c r="BH513" s="11"/>
      <c r="BI513" s="11"/>
      <c r="BJ513" s="11"/>
      <c r="BK513" s="11"/>
      <c r="BL513" s="11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  <c r="CR513" s="11"/>
      <c r="CS513" s="11"/>
      <c r="CT513" s="11"/>
      <c r="CU513" s="11"/>
      <c r="CV513" s="11"/>
      <c r="CW513" s="11"/>
      <c r="CX513" s="11"/>
      <c r="CY513" s="11"/>
      <c r="CZ513" s="11"/>
      <c r="DA513" s="11"/>
      <c r="DB513" s="11"/>
      <c r="DC513" s="11"/>
      <c r="DD513" s="11"/>
      <c r="DE513" s="11"/>
      <c r="DF513" s="11"/>
      <c r="DG513" s="11"/>
      <c r="DH513" s="11"/>
      <c r="DI513" s="11"/>
      <c r="DJ513" s="11"/>
      <c r="DK513" s="11"/>
      <c r="DL513" s="11"/>
      <c r="DM513" s="11"/>
      <c r="DN513" s="11"/>
      <c r="DO513" s="11"/>
      <c r="DP513" s="11"/>
      <c r="DQ513" s="11"/>
      <c r="DR513" s="11"/>
      <c r="DS513" s="11"/>
      <c r="DT513" s="11"/>
      <c r="DU513" s="11"/>
      <c r="DV513" s="11"/>
      <c r="DW513" s="11"/>
      <c r="DX513" s="11"/>
      <c r="DY513" s="11"/>
      <c r="DZ513" s="11"/>
      <c r="EA513" s="11"/>
      <c r="EB513" s="11"/>
      <c r="EC513" s="11"/>
      <c r="ED513" s="11"/>
      <c r="EE513" s="11"/>
      <c r="EF513" s="11"/>
      <c r="EG513" s="11"/>
      <c r="EH513" s="11"/>
      <c r="EI513" s="11"/>
    </row>
    <row r="514" spans="1:139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  <c r="AJ514" s="11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  <c r="AZ514" s="11"/>
      <c r="BA514" s="11"/>
      <c r="BB514" s="11"/>
      <c r="BC514" s="11"/>
      <c r="BD514" s="11"/>
      <c r="BE514" s="11"/>
      <c r="BF514" s="11"/>
      <c r="BG514" s="11"/>
      <c r="BH514" s="11"/>
      <c r="BI514" s="11"/>
      <c r="BJ514" s="11"/>
      <c r="BK514" s="11"/>
      <c r="BL514" s="11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11"/>
      <c r="CI514" s="11"/>
      <c r="CJ514" s="11"/>
      <c r="CK514" s="11"/>
      <c r="CL514" s="11"/>
      <c r="CM514" s="11"/>
      <c r="CN514" s="11"/>
      <c r="CO514" s="11"/>
      <c r="CP514" s="11"/>
      <c r="CQ514" s="11"/>
      <c r="CR514" s="11"/>
      <c r="CS514" s="11"/>
      <c r="CT514" s="11"/>
      <c r="CU514" s="11"/>
      <c r="CV514" s="11"/>
      <c r="CW514" s="11"/>
      <c r="CX514" s="11"/>
      <c r="CY514" s="11"/>
      <c r="CZ514" s="11"/>
      <c r="DA514" s="11"/>
      <c r="DB514" s="11"/>
      <c r="DC514" s="11"/>
      <c r="DD514" s="11"/>
      <c r="DE514" s="11"/>
      <c r="DF514" s="11"/>
      <c r="DG514" s="11"/>
      <c r="DH514" s="11"/>
      <c r="DI514" s="11"/>
      <c r="DJ514" s="11"/>
      <c r="DK514" s="11"/>
      <c r="DL514" s="11"/>
      <c r="DM514" s="11"/>
      <c r="DN514" s="11"/>
      <c r="DO514" s="11"/>
      <c r="DP514" s="11"/>
      <c r="DQ514" s="11"/>
      <c r="DR514" s="11"/>
      <c r="DS514" s="11"/>
      <c r="DT514" s="11"/>
      <c r="DU514" s="11"/>
      <c r="DV514" s="11"/>
      <c r="DW514" s="11"/>
      <c r="DX514" s="11"/>
      <c r="DY514" s="11"/>
      <c r="DZ514" s="11"/>
      <c r="EA514" s="11"/>
      <c r="EB514" s="11"/>
      <c r="EC514" s="11"/>
      <c r="ED514" s="11"/>
      <c r="EE514" s="11"/>
      <c r="EF514" s="11"/>
      <c r="EG514" s="11"/>
      <c r="EH514" s="11"/>
      <c r="EI514" s="11"/>
    </row>
    <row r="515" spans="1:139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  <c r="AJ515" s="11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  <c r="AZ515" s="11"/>
      <c r="BA515" s="11"/>
      <c r="BB515" s="11"/>
      <c r="BC515" s="11"/>
      <c r="BD515" s="11"/>
      <c r="BE515" s="11"/>
      <c r="BF515" s="11"/>
      <c r="BG515" s="11"/>
      <c r="BH515" s="11"/>
      <c r="BI515" s="11"/>
      <c r="BJ515" s="11"/>
      <c r="BK515" s="11"/>
      <c r="BL515" s="11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11"/>
      <c r="CI515" s="11"/>
      <c r="CJ515" s="11"/>
      <c r="CK515" s="11"/>
      <c r="CL515" s="11"/>
      <c r="CM515" s="11"/>
      <c r="CN515" s="11"/>
      <c r="CO515" s="11"/>
      <c r="CP515" s="11"/>
      <c r="CQ515" s="11"/>
      <c r="CR515" s="11"/>
      <c r="CS515" s="11"/>
      <c r="CT515" s="11"/>
      <c r="CU515" s="11"/>
      <c r="CV515" s="11"/>
      <c r="CW515" s="11"/>
      <c r="CX515" s="11"/>
      <c r="CY515" s="11"/>
      <c r="CZ515" s="11"/>
      <c r="DA515" s="11"/>
      <c r="DB515" s="11"/>
      <c r="DC515" s="11"/>
      <c r="DD515" s="11"/>
      <c r="DE515" s="11"/>
      <c r="DF515" s="11"/>
      <c r="DG515" s="11"/>
      <c r="DH515" s="11"/>
      <c r="DI515" s="11"/>
      <c r="DJ515" s="11"/>
      <c r="DK515" s="11"/>
      <c r="DL515" s="11"/>
      <c r="DM515" s="11"/>
      <c r="DN515" s="11"/>
      <c r="DO515" s="11"/>
      <c r="DP515" s="11"/>
      <c r="DQ515" s="11"/>
      <c r="DR515" s="11"/>
      <c r="DS515" s="11"/>
      <c r="DT515" s="11"/>
      <c r="DU515" s="11"/>
      <c r="DV515" s="11"/>
      <c r="DW515" s="11"/>
      <c r="DX515" s="11"/>
      <c r="DY515" s="11"/>
      <c r="DZ515" s="11"/>
      <c r="EA515" s="11"/>
      <c r="EB515" s="11"/>
      <c r="EC515" s="11"/>
      <c r="ED515" s="11"/>
      <c r="EE515" s="11"/>
      <c r="EF515" s="11"/>
      <c r="EG515" s="11"/>
      <c r="EH515" s="11"/>
      <c r="EI515" s="11"/>
    </row>
    <row r="516" spans="1:139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  <c r="AJ516" s="11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  <c r="AZ516" s="11"/>
      <c r="BA516" s="11"/>
      <c r="BB516" s="11"/>
      <c r="BC516" s="11"/>
      <c r="BD516" s="11"/>
      <c r="BE516" s="11"/>
      <c r="BF516" s="11"/>
      <c r="BG516" s="11"/>
      <c r="BH516" s="11"/>
      <c r="BI516" s="11"/>
      <c r="BJ516" s="11"/>
      <c r="BK516" s="11"/>
      <c r="BL516" s="11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11"/>
      <c r="CI516" s="11"/>
      <c r="CJ516" s="11"/>
      <c r="CK516" s="11"/>
      <c r="CL516" s="11"/>
      <c r="CM516" s="11"/>
      <c r="CN516" s="11"/>
      <c r="CO516" s="11"/>
      <c r="CP516" s="11"/>
      <c r="CQ516" s="11"/>
      <c r="CR516" s="11"/>
      <c r="CS516" s="11"/>
      <c r="CT516" s="11"/>
      <c r="CU516" s="11"/>
      <c r="CV516" s="11"/>
      <c r="CW516" s="11"/>
      <c r="CX516" s="11"/>
      <c r="CY516" s="11"/>
      <c r="CZ516" s="11"/>
      <c r="DA516" s="11"/>
      <c r="DB516" s="11"/>
      <c r="DC516" s="11"/>
      <c r="DD516" s="11"/>
      <c r="DE516" s="11"/>
      <c r="DF516" s="11"/>
      <c r="DG516" s="11"/>
      <c r="DH516" s="11"/>
      <c r="DI516" s="11"/>
      <c r="DJ516" s="11"/>
      <c r="DK516" s="11"/>
      <c r="DL516" s="11"/>
      <c r="DM516" s="11"/>
      <c r="DN516" s="11"/>
      <c r="DO516" s="11"/>
      <c r="DP516" s="11"/>
      <c r="DQ516" s="11"/>
      <c r="DR516" s="11"/>
      <c r="DS516" s="11"/>
      <c r="DT516" s="11"/>
      <c r="DU516" s="11"/>
      <c r="DV516" s="11"/>
      <c r="DW516" s="11"/>
      <c r="DX516" s="11"/>
      <c r="DY516" s="11"/>
      <c r="DZ516" s="11"/>
      <c r="EA516" s="11"/>
      <c r="EB516" s="11"/>
      <c r="EC516" s="11"/>
      <c r="ED516" s="11"/>
      <c r="EE516" s="11"/>
      <c r="EF516" s="11"/>
      <c r="EG516" s="11"/>
      <c r="EH516" s="11"/>
      <c r="EI516" s="11"/>
    </row>
    <row r="517" spans="1:139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  <c r="AJ517" s="11"/>
      <c r="AK517" s="11"/>
      <c r="AL517" s="11"/>
      <c r="AM517" s="11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  <c r="AZ517" s="11"/>
      <c r="BA517" s="11"/>
      <c r="BB517" s="11"/>
      <c r="BC517" s="11"/>
      <c r="BD517" s="11"/>
      <c r="BE517" s="11"/>
      <c r="BF517" s="11"/>
      <c r="BG517" s="11"/>
      <c r="BH517" s="11"/>
      <c r="BI517" s="11"/>
      <c r="BJ517" s="11"/>
      <c r="BK517" s="11"/>
      <c r="BL517" s="11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  <c r="CR517" s="11"/>
      <c r="CS517" s="11"/>
      <c r="CT517" s="11"/>
      <c r="CU517" s="11"/>
      <c r="CV517" s="11"/>
      <c r="CW517" s="11"/>
      <c r="CX517" s="11"/>
      <c r="CY517" s="11"/>
      <c r="CZ517" s="11"/>
      <c r="DA517" s="11"/>
      <c r="DB517" s="11"/>
      <c r="DC517" s="11"/>
      <c r="DD517" s="11"/>
      <c r="DE517" s="11"/>
      <c r="DF517" s="11"/>
      <c r="DG517" s="11"/>
      <c r="DH517" s="11"/>
      <c r="DI517" s="11"/>
      <c r="DJ517" s="11"/>
      <c r="DK517" s="11"/>
      <c r="DL517" s="11"/>
      <c r="DM517" s="11"/>
      <c r="DN517" s="11"/>
      <c r="DO517" s="11"/>
      <c r="DP517" s="11"/>
      <c r="DQ517" s="11"/>
      <c r="DR517" s="11"/>
      <c r="DS517" s="11"/>
      <c r="DT517" s="11"/>
      <c r="DU517" s="11"/>
      <c r="DV517" s="11"/>
      <c r="DW517" s="11"/>
      <c r="DX517" s="11"/>
      <c r="DY517" s="11"/>
      <c r="DZ517" s="11"/>
      <c r="EA517" s="11"/>
      <c r="EB517" s="11"/>
      <c r="EC517" s="11"/>
      <c r="ED517" s="11"/>
      <c r="EE517" s="11"/>
      <c r="EF517" s="11"/>
      <c r="EG517" s="11"/>
      <c r="EH517" s="11"/>
      <c r="EI517" s="11"/>
    </row>
    <row r="518" spans="1:139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  <c r="AJ518" s="11"/>
      <c r="AK518" s="11"/>
      <c r="AL518" s="11"/>
      <c r="AM518" s="11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  <c r="AZ518" s="11"/>
      <c r="BA518" s="11"/>
      <c r="BB518" s="11"/>
      <c r="BC518" s="11"/>
      <c r="BD518" s="11"/>
      <c r="BE518" s="11"/>
      <c r="BF518" s="11"/>
      <c r="BG518" s="11"/>
      <c r="BH518" s="11"/>
      <c r="BI518" s="11"/>
      <c r="BJ518" s="11"/>
      <c r="BK518" s="11"/>
      <c r="BL518" s="11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11"/>
      <c r="CI518" s="11"/>
      <c r="CJ518" s="11"/>
      <c r="CK518" s="11"/>
      <c r="CL518" s="11"/>
      <c r="CM518" s="11"/>
      <c r="CN518" s="11"/>
      <c r="CO518" s="11"/>
      <c r="CP518" s="11"/>
      <c r="CQ518" s="11"/>
      <c r="CR518" s="11"/>
      <c r="CS518" s="11"/>
      <c r="CT518" s="11"/>
      <c r="CU518" s="11"/>
      <c r="CV518" s="11"/>
      <c r="CW518" s="11"/>
      <c r="CX518" s="11"/>
      <c r="CY518" s="11"/>
      <c r="CZ518" s="11"/>
      <c r="DA518" s="11"/>
      <c r="DB518" s="11"/>
      <c r="DC518" s="11"/>
      <c r="DD518" s="11"/>
      <c r="DE518" s="11"/>
      <c r="DF518" s="11"/>
      <c r="DG518" s="11"/>
      <c r="DH518" s="11"/>
      <c r="DI518" s="11"/>
      <c r="DJ518" s="11"/>
      <c r="DK518" s="11"/>
      <c r="DL518" s="11"/>
      <c r="DM518" s="11"/>
      <c r="DN518" s="11"/>
      <c r="DO518" s="11"/>
      <c r="DP518" s="11"/>
      <c r="DQ518" s="11"/>
      <c r="DR518" s="11"/>
      <c r="DS518" s="11"/>
      <c r="DT518" s="11"/>
      <c r="DU518" s="11"/>
      <c r="DV518" s="11"/>
      <c r="DW518" s="11"/>
      <c r="DX518" s="11"/>
      <c r="DY518" s="11"/>
      <c r="DZ518" s="11"/>
      <c r="EA518" s="11"/>
      <c r="EB518" s="11"/>
      <c r="EC518" s="11"/>
      <c r="ED518" s="11"/>
      <c r="EE518" s="11"/>
      <c r="EF518" s="11"/>
      <c r="EG518" s="11"/>
      <c r="EH518" s="11"/>
      <c r="EI518" s="11"/>
    </row>
    <row r="519" spans="1:139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  <c r="AJ519" s="11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  <c r="AZ519" s="11"/>
      <c r="BA519" s="11"/>
      <c r="BB519" s="11"/>
      <c r="BC519" s="11"/>
      <c r="BD519" s="11"/>
      <c r="BE519" s="11"/>
      <c r="BF519" s="11"/>
      <c r="BG519" s="11"/>
      <c r="BH519" s="11"/>
      <c r="BI519" s="11"/>
      <c r="BJ519" s="11"/>
      <c r="BK519" s="11"/>
      <c r="BL519" s="11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  <c r="CR519" s="11"/>
      <c r="CS519" s="11"/>
      <c r="CT519" s="11"/>
      <c r="CU519" s="11"/>
      <c r="CV519" s="11"/>
      <c r="CW519" s="11"/>
      <c r="CX519" s="11"/>
      <c r="CY519" s="11"/>
      <c r="CZ519" s="11"/>
      <c r="DA519" s="11"/>
      <c r="DB519" s="11"/>
      <c r="DC519" s="11"/>
      <c r="DD519" s="11"/>
      <c r="DE519" s="11"/>
      <c r="DF519" s="11"/>
      <c r="DG519" s="11"/>
      <c r="DH519" s="11"/>
      <c r="DI519" s="11"/>
      <c r="DJ519" s="11"/>
      <c r="DK519" s="11"/>
      <c r="DL519" s="11"/>
      <c r="DM519" s="11"/>
      <c r="DN519" s="11"/>
      <c r="DO519" s="11"/>
      <c r="DP519" s="11"/>
      <c r="DQ519" s="11"/>
      <c r="DR519" s="11"/>
      <c r="DS519" s="11"/>
      <c r="DT519" s="11"/>
      <c r="DU519" s="11"/>
      <c r="DV519" s="11"/>
      <c r="DW519" s="11"/>
      <c r="DX519" s="11"/>
      <c r="DY519" s="11"/>
      <c r="DZ519" s="11"/>
      <c r="EA519" s="11"/>
      <c r="EB519" s="11"/>
      <c r="EC519" s="11"/>
      <c r="ED519" s="11"/>
      <c r="EE519" s="11"/>
      <c r="EF519" s="11"/>
      <c r="EG519" s="11"/>
      <c r="EH519" s="11"/>
      <c r="EI519" s="11"/>
    </row>
    <row r="520" spans="1:139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  <c r="AJ520" s="11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  <c r="AZ520" s="11"/>
      <c r="BA520" s="11"/>
      <c r="BB520" s="11"/>
      <c r="BC520" s="11"/>
      <c r="BD520" s="11"/>
      <c r="BE520" s="11"/>
      <c r="BF520" s="11"/>
      <c r="BG520" s="11"/>
      <c r="BH520" s="11"/>
      <c r="BI520" s="11"/>
      <c r="BJ520" s="11"/>
      <c r="BK520" s="11"/>
      <c r="BL520" s="11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11"/>
      <c r="CI520" s="11"/>
      <c r="CJ520" s="11"/>
      <c r="CK520" s="11"/>
      <c r="CL520" s="11"/>
      <c r="CM520" s="11"/>
      <c r="CN520" s="11"/>
      <c r="CO520" s="11"/>
      <c r="CP520" s="11"/>
      <c r="CQ520" s="11"/>
      <c r="CR520" s="11"/>
      <c r="CS520" s="11"/>
      <c r="CT520" s="11"/>
      <c r="CU520" s="11"/>
      <c r="CV520" s="11"/>
      <c r="CW520" s="11"/>
      <c r="CX520" s="11"/>
      <c r="CY520" s="11"/>
      <c r="CZ520" s="11"/>
      <c r="DA520" s="11"/>
      <c r="DB520" s="11"/>
      <c r="DC520" s="11"/>
      <c r="DD520" s="11"/>
      <c r="DE520" s="11"/>
      <c r="DF520" s="11"/>
      <c r="DG520" s="11"/>
      <c r="DH520" s="11"/>
      <c r="DI520" s="11"/>
      <c r="DJ520" s="11"/>
      <c r="DK520" s="11"/>
      <c r="DL520" s="11"/>
      <c r="DM520" s="11"/>
      <c r="DN520" s="11"/>
      <c r="DO520" s="11"/>
      <c r="DP520" s="11"/>
      <c r="DQ520" s="11"/>
      <c r="DR520" s="11"/>
      <c r="DS520" s="11"/>
      <c r="DT520" s="11"/>
      <c r="DU520" s="11"/>
      <c r="DV520" s="11"/>
      <c r="DW520" s="11"/>
      <c r="DX520" s="11"/>
      <c r="DY520" s="11"/>
      <c r="DZ520" s="11"/>
      <c r="EA520" s="11"/>
      <c r="EB520" s="11"/>
      <c r="EC520" s="11"/>
      <c r="ED520" s="11"/>
      <c r="EE520" s="11"/>
      <c r="EF520" s="11"/>
      <c r="EG520" s="11"/>
      <c r="EH520" s="11"/>
      <c r="EI520" s="11"/>
    </row>
    <row r="521" spans="1:139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  <c r="AJ521" s="11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  <c r="AZ521" s="11"/>
      <c r="BA521" s="11"/>
      <c r="BB521" s="11"/>
      <c r="BC521" s="11"/>
      <c r="BD521" s="11"/>
      <c r="BE521" s="11"/>
      <c r="BF521" s="11"/>
      <c r="BG521" s="11"/>
      <c r="BH521" s="11"/>
      <c r="BI521" s="11"/>
      <c r="BJ521" s="11"/>
      <c r="BK521" s="11"/>
      <c r="BL521" s="11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11"/>
      <c r="CI521" s="11"/>
      <c r="CJ521" s="11"/>
      <c r="CK521" s="11"/>
      <c r="CL521" s="11"/>
      <c r="CM521" s="11"/>
      <c r="CN521" s="11"/>
      <c r="CO521" s="11"/>
      <c r="CP521" s="11"/>
      <c r="CQ521" s="11"/>
      <c r="CR521" s="11"/>
      <c r="CS521" s="11"/>
      <c r="CT521" s="11"/>
      <c r="CU521" s="11"/>
      <c r="CV521" s="11"/>
      <c r="CW521" s="11"/>
      <c r="CX521" s="11"/>
      <c r="CY521" s="11"/>
      <c r="CZ521" s="11"/>
      <c r="DA521" s="11"/>
      <c r="DB521" s="11"/>
      <c r="DC521" s="11"/>
      <c r="DD521" s="11"/>
      <c r="DE521" s="11"/>
      <c r="DF521" s="11"/>
      <c r="DG521" s="11"/>
      <c r="DH521" s="11"/>
      <c r="DI521" s="11"/>
      <c r="DJ521" s="11"/>
      <c r="DK521" s="11"/>
      <c r="DL521" s="11"/>
      <c r="DM521" s="11"/>
      <c r="DN521" s="11"/>
      <c r="DO521" s="11"/>
      <c r="DP521" s="11"/>
      <c r="DQ521" s="11"/>
      <c r="DR521" s="11"/>
      <c r="DS521" s="11"/>
      <c r="DT521" s="11"/>
      <c r="DU521" s="11"/>
      <c r="DV521" s="11"/>
      <c r="DW521" s="11"/>
      <c r="DX521" s="11"/>
      <c r="DY521" s="11"/>
      <c r="DZ521" s="11"/>
      <c r="EA521" s="11"/>
      <c r="EB521" s="11"/>
      <c r="EC521" s="11"/>
      <c r="ED521" s="11"/>
      <c r="EE521" s="11"/>
      <c r="EF521" s="11"/>
      <c r="EG521" s="11"/>
      <c r="EH521" s="11"/>
      <c r="EI521" s="11"/>
    </row>
    <row r="522" spans="1:139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  <c r="AJ522" s="11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  <c r="AZ522" s="11"/>
      <c r="BA522" s="11"/>
      <c r="BB522" s="11"/>
      <c r="BC522" s="11"/>
      <c r="BD522" s="11"/>
      <c r="BE522" s="11"/>
      <c r="BF522" s="11"/>
      <c r="BG522" s="11"/>
      <c r="BH522" s="11"/>
      <c r="BI522" s="11"/>
      <c r="BJ522" s="11"/>
      <c r="BK522" s="11"/>
      <c r="BL522" s="11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11"/>
      <c r="CI522" s="11"/>
      <c r="CJ522" s="11"/>
      <c r="CK522" s="11"/>
      <c r="CL522" s="11"/>
      <c r="CM522" s="11"/>
      <c r="CN522" s="11"/>
      <c r="CO522" s="11"/>
      <c r="CP522" s="11"/>
      <c r="CQ522" s="11"/>
      <c r="CR522" s="11"/>
      <c r="CS522" s="11"/>
      <c r="CT522" s="11"/>
      <c r="CU522" s="11"/>
      <c r="CV522" s="11"/>
      <c r="CW522" s="11"/>
      <c r="CX522" s="11"/>
      <c r="CY522" s="11"/>
      <c r="CZ522" s="11"/>
      <c r="DA522" s="11"/>
      <c r="DB522" s="11"/>
      <c r="DC522" s="11"/>
      <c r="DD522" s="11"/>
      <c r="DE522" s="11"/>
      <c r="DF522" s="11"/>
      <c r="DG522" s="11"/>
      <c r="DH522" s="11"/>
      <c r="DI522" s="11"/>
      <c r="DJ522" s="11"/>
      <c r="DK522" s="11"/>
      <c r="DL522" s="11"/>
      <c r="DM522" s="11"/>
      <c r="DN522" s="11"/>
      <c r="DO522" s="11"/>
      <c r="DP522" s="11"/>
      <c r="DQ522" s="11"/>
      <c r="DR522" s="11"/>
      <c r="DS522" s="11"/>
      <c r="DT522" s="11"/>
      <c r="DU522" s="11"/>
      <c r="DV522" s="11"/>
      <c r="DW522" s="11"/>
      <c r="DX522" s="11"/>
      <c r="DY522" s="11"/>
      <c r="DZ522" s="11"/>
      <c r="EA522" s="11"/>
      <c r="EB522" s="11"/>
      <c r="EC522" s="11"/>
      <c r="ED522" s="11"/>
      <c r="EE522" s="11"/>
      <c r="EF522" s="11"/>
      <c r="EG522" s="11"/>
      <c r="EH522" s="11"/>
      <c r="EI522" s="11"/>
    </row>
    <row r="523" spans="1:139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  <c r="AJ523" s="11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  <c r="AZ523" s="11"/>
      <c r="BA523" s="11"/>
      <c r="BB523" s="11"/>
      <c r="BC523" s="11"/>
      <c r="BD523" s="11"/>
      <c r="BE523" s="11"/>
      <c r="BF523" s="11"/>
      <c r="BG523" s="11"/>
      <c r="BH523" s="11"/>
      <c r="BI523" s="11"/>
      <c r="BJ523" s="11"/>
      <c r="BK523" s="11"/>
      <c r="BL523" s="11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11"/>
      <c r="CI523" s="11"/>
      <c r="CJ523" s="11"/>
      <c r="CK523" s="11"/>
      <c r="CL523" s="11"/>
      <c r="CM523" s="11"/>
      <c r="CN523" s="11"/>
      <c r="CO523" s="11"/>
      <c r="CP523" s="11"/>
      <c r="CQ523" s="11"/>
      <c r="CR523" s="11"/>
      <c r="CS523" s="11"/>
      <c r="CT523" s="11"/>
      <c r="CU523" s="11"/>
      <c r="CV523" s="11"/>
      <c r="CW523" s="11"/>
      <c r="CX523" s="11"/>
      <c r="CY523" s="11"/>
      <c r="CZ523" s="11"/>
      <c r="DA523" s="11"/>
      <c r="DB523" s="11"/>
      <c r="DC523" s="11"/>
      <c r="DD523" s="11"/>
      <c r="DE523" s="11"/>
      <c r="DF523" s="11"/>
      <c r="DG523" s="11"/>
      <c r="DH523" s="11"/>
      <c r="DI523" s="11"/>
      <c r="DJ523" s="11"/>
      <c r="DK523" s="11"/>
      <c r="DL523" s="11"/>
      <c r="DM523" s="11"/>
      <c r="DN523" s="11"/>
      <c r="DO523" s="11"/>
      <c r="DP523" s="11"/>
      <c r="DQ523" s="11"/>
      <c r="DR523" s="11"/>
      <c r="DS523" s="11"/>
      <c r="DT523" s="11"/>
      <c r="DU523" s="11"/>
      <c r="DV523" s="11"/>
      <c r="DW523" s="11"/>
      <c r="DX523" s="11"/>
      <c r="DY523" s="11"/>
      <c r="DZ523" s="11"/>
      <c r="EA523" s="11"/>
      <c r="EB523" s="11"/>
      <c r="EC523" s="11"/>
      <c r="ED523" s="11"/>
      <c r="EE523" s="11"/>
      <c r="EF523" s="11"/>
      <c r="EG523" s="11"/>
      <c r="EH523" s="11"/>
      <c r="EI523" s="11"/>
    </row>
    <row r="524" spans="1:139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  <c r="AJ524" s="11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  <c r="AZ524" s="11"/>
      <c r="BA524" s="11"/>
      <c r="BB524" s="11"/>
      <c r="BC524" s="11"/>
      <c r="BD524" s="11"/>
      <c r="BE524" s="11"/>
      <c r="BF524" s="11"/>
      <c r="BG524" s="11"/>
      <c r="BH524" s="11"/>
      <c r="BI524" s="11"/>
      <c r="BJ524" s="11"/>
      <c r="BK524" s="11"/>
      <c r="BL524" s="11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11"/>
      <c r="CI524" s="11"/>
      <c r="CJ524" s="11"/>
      <c r="CK524" s="11"/>
      <c r="CL524" s="11"/>
      <c r="CM524" s="11"/>
      <c r="CN524" s="11"/>
      <c r="CO524" s="11"/>
      <c r="CP524" s="11"/>
      <c r="CQ524" s="11"/>
      <c r="CR524" s="11"/>
      <c r="CS524" s="11"/>
      <c r="CT524" s="11"/>
      <c r="CU524" s="11"/>
      <c r="CV524" s="11"/>
      <c r="CW524" s="11"/>
      <c r="CX524" s="11"/>
      <c r="CY524" s="11"/>
      <c r="CZ524" s="11"/>
      <c r="DA524" s="11"/>
      <c r="DB524" s="11"/>
      <c r="DC524" s="11"/>
      <c r="DD524" s="11"/>
      <c r="DE524" s="11"/>
      <c r="DF524" s="11"/>
      <c r="DG524" s="11"/>
      <c r="DH524" s="11"/>
      <c r="DI524" s="11"/>
      <c r="DJ524" s="11"/>
      <c r="DK524" s="11"/>
      <c r="DL524" s="11"/>
      <c r="DM524" s="11"/>
      <c r="DN524" s="11"/>
      <c r="DO524" s="11"/>
      <c r="DP524" s="11"/>
      <c r="DQ524" s="11"/>
      <c r="DR524" s="11"/>
      <c r="DS524" s="11"/>
      <c r="DT524" s="11"/>
      <c r="DU524" s="11"/>
      <c r="DV524" s="11"/>
      <c r="DW524" s="11"/>
      <c r="DX524" s="11"/>
      <c r="DY524" s="11"/>
      <c r="DZ524" s="11"/>
      <c r="EA524" s="11"/>
      <c r="EB524" s="11"/>
      <c r="EC524" s="11"/>
      <c r="ED524" s="11"/>
      <c r="EE524" s="11"/>
      <c r="EF524" s="11"/>
      <c r="EG524" s="11"/>
      <c r="EH524" s="11"/>
      <c r="EI524" s="11"/>
    </row>
    <row r="525" spans="1:139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  <c r="AJ525" s="11"/>
      <c r="AK525" s="11"/>
      <c r="AL525" s="11"/>
      <c r="AM525" s="11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  <c r="AZ525" s="11"/>
      <c r="BA525" s="11"/>
      <c r="BB525" s="11"/>
      <c r="BC525" s="11"/>
      <c r="BD525" s="11"/>
      <c r="BE525" s="11"/>
      <c r="BF525" s="11"/>
      <c r="BG525" s="11"/>
      <c r="BH525" s="11"/>
      <c r="BI525" s="11"/>
      <c r="BJ525" s="11"/>
      <c r="BK525" s="11"/>
      <c r="BL525" s="11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11"/>
      <c r="CI525" s="11"/>
      <c r="CJ525" s="11"/>
      <c r="CK525" s="11"/>
      <c r="CL525" s="11"/>
      <c r="CM525" s="11"/>
      <c r="CN525" s="11"/>
      <c r="CO525" s="11"/>
      <c r="CP525" s="11"/>
      <c r="CQ525" s="11"/>
      <c r="CR525" s="11"/>
      <c r="CS525" s="11"/>
      <c r="CT525" s="11"/>
      <c r="CU525" s="11"/>
      <c r="CV525" s="11"/>
      <c r="CW525" s="11"/>
      <c r="CX525" s="11"/>
      <c r="CY525" s="11"/>
      <c r="CZ525" s="11"/>
      <c r="DA525" s="11"/>
      <c r="DB525" s="11"/>
      <c r="DC525" s="11"/>
      <c r="DD525" s="11"/>
      <c r="DE525" s="11"/>
      <c r="DF525" s="11"/>
      <c r="DG525" s="11"/>
      <c r="DH525" s="11"/>
      <c r="DI525" s="11"/>
      <c r="DJ525" s="11"/>
      <c r="DK525" s="11"/>
      <c r="DL525" s="11"/>
      <c r="DM525" s="11"/>
      <c r="DN525" s="11"/>
      <c r="DO525" s="11"/>
      <c r="DP525" s="11"/>
      <c r="DQ525" s="11"/>
      <c r="DR525" s="11"/>
      <c r="DS525" s="11"/>
      <c r="DT525" s="11"/>
      <c r="DU525" s="11"/>
      <c r="DV525" s="11"/>
      <c r="DW525" s="11"/>
      <c r="DX525" s="11"/>
      <c r="DY525" s="11"/>
      <c r="DZ525" s="11"/>
      <c r="EA525" s="11"/>
      <c r="EB525" s="11"/>
      <c r="EC525" s="11"/>
      <c r="ED525" s="11"/>
      <c r="EE525" s="11"/>
      <c r="EF525" s="11"/>
      <c r="EG525" s="11"/>
      <c r="EH525" s="11"/>
      <c r="EI525" s="11"/>
    </row>
    <row r="526" spans="1:139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  <c r="AJ526" s="11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  <c r="AZ526" s="11"/>
      <c r="BA526" s="11"/>
      <c r="BB526" s="11"/>
      <c r="BC526" s="11"/>
      <c r="BD526" s="11"/>
      <c r="BE526" s="11"/>
      <c r="BF526" s="11"/>
      <c r="BG526" s="11"/>
      <c r="BH526" s="11"/>
      <c r="BI526" s="11"/>
      <c r="BJ526" s="11"/>
      <c r="BK526" s="11"/>
      <c r="BL526" s="11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11"/>
      <c r="CI526" s="11"/>
      <c r="CJ526" s="11"/>
      <c r="CK526" s="11"/>
      <c r="CL526" s="11"/>
      <c r="CM526" s="11"/>
      <c r="CN526" s="11"/>
      <c r="CO526" s="11"/>
      <c r="CP526" s="11"/>
      <c r="CQ526" s="11"/>
      <c r="CR526" s="11"/>
      <c r="CS526" s="11"/>
      <c r="CT526" s="11"/>
      <c r="CU526" s="11"/>
      <c r="CV526" s="11"/>
      <c r="CW526" s="11"/>
      <c r="CX526" s="11"/>
      <c r="CY526" s="11"/>
      <c r="CZ526" s="11"/>
      <c r="DA526" s="11"/>
      <c r="DB526" s="11"/>
      <c r="DC526" s="11"/>
      <c r="DD526" s="11"/>
      <c r="DE526" s="11"/>
      <c r="DF526" s="11"/>
      <c r="DG526" s="11"/>
      <c r="DH526" s="11"/>
      <c r="DI526" s="11"/>
      <c r="DJ526" s="11"/>
      <c r="DK526" s="11"/>
      <c r="DL526" s="11"/>
      <c r="DM526" s="11"/>
      <c r="DN526" s="11"/>
      <c r="DO526" s="11"/>
      <c r="DP526" s="11"/>
      <c r="DQ526" s="11"/>
      <c r="DR526" s="11"/>
      <c r="DS526" s="11"/>
      <c r="DT526" s="11"/>
      <c r="DU526" s="11"/>
      <c r="DV526" s="11"/>
      <c r="DW526" s="11"/>
      <c r="DX526" s="11"/>
      <c r="DY526" s="11"/>
      <c r="DZ526" s="11"/>
      <c r="EA526" s="11"/>
      <c r="EB526" s="11"/>
      <c r="EC526" s="11"/>
      <c r="ED526" s="11"/>
      <c r="EE526" s="11"/>
      <c r="EF526" s="11"/>
      <c r="EG526" s="11"/>
      <c r="EH526" s="11"/>
      <c r="EI526" s="11"/>
    </row>
    <row r="527" spans="1:139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  <c r="AJ527" s="11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  <c r="BI527" s="11"/>
      <c r="BJ527" s="11"/>
      <c r="BK527" s="11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/>
      <c r="DI527" s="11"/>
      <c r="DJ527" s="11"/>
      <c r="DK527" s="11"/>
      <c r="DL527" s="11"/>
      <c r="DM527" s="11"/>
      <c r="DN527" s="11"/>
      <c r="DO527" s="11"/>
      <c r="DP527" s="11"/>
      <c r="DQ527" s="11"/>
      <c r="DR527" s="11"/>
      <c r="DS527" s="11"/>
      <c r="DT527" s="11"/>
      <c r="DU527" s="11"/>
      <c r="DV527" s="11"/>
      <c r="DW527" s="11"/>
      <c r="DX527" s="11"/>
      <c r="DY527" s="11"/>
      <c r="DZ527" s="11"/>
      <c r="EA527" s="11"/>
      <c r="EB527" s="11"/>
      <c r="EC527" s="11"/>
      <c r="ED527" s="11"/>
      <c r="EE527" s="11"/>
      <c r="EF527" s="11"/>
      <c r="EG527" s="11"/>
      <c r="EH527" s="11"/>
      <c r="EI527" s="11"/>
    </row>
    <row r="528" spans="1:139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  <c r="AJ528" s="11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  <c r="AZ528" s="11"/>
      <c r="BA528" s="11"/>
      <c r="BB528" s="11"/>
      <c r="BC528" s="11"/>
      <c r="BD528" s="11"/>
      <c r="BE528" s="11"/>
      <c r="BF528" s="11"/>
      <c r="BG528" s="11"/>
      <c r="BH528" s="11"/>
      <c r="BI528" s="11"/>
      <c r="BJ528" s="11"/>
      <c r="BK528" s="11"/>
      <c r="BL528" s="11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  <c r="CR528" s="11"/>
      <c r="CS528" s="11"/>
      <c r="CT528" s="11"/>
      <c r="CU528" s="11"/>
      <c r="CV528" s="11"/>
      <c r="CW528" s="11"/>
      <c r="CX528" s="11"/>
      <c r="CY528" s="11"/>
      <c r="CZ528" s="11"/>
      <c r="DA528" s="11"/>
      <c r="DB528" s="11"/>
      <c r="DC528" s="11"/>
      <c r="DD528" s="11"/>
      <c r="DE528" s="11"/>
      <c r="DF528" s="11"/>
      <c r="DG528" s="11"/>
      <c r="DH528" s="11"/>
      <c r="DI528" s="11"/>
      <c r="DJ528" s="11"/>
      <c r="DK528" s="11"/>
      <c r="DL528" s="11"/>
      <c r="DM528" s="11"/>
      <c r="DN528" s="11"/>
      <c r="DO528" s="11"/>
      <c r="DP528" s="11"/>
      <c r="DQ528" s="11"/>
      <c r="DR528" s="11"/>
      <c r="DS528" s="11"/>
      <c r="DT528" s="11"/>
      <c r="DU528" s="11"/>
      <c r="DV528" s="11"/>
      <c r="DW528" s="11"/>
      <c r="DX528" s="11"/>
      <c r="DY528" s="11"/>
      <c r="DZ528" s="11"/>
      <c r="EA528" s="11"/>
      <c r="EB528" s="11"/>
      <c r="EC528" s="11"/>
      <c r="ED528" s="11"/>
      <c r="EE528" s="11"/>
      <c r="EF528" s="11"/>
      <c r="EG528" s="11"/>
      <c r="EH528" s="11"/>
      <c r="EI528" s="11"/>
    </row>
    <row r="529" spans="1:139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  <c r="AJ529" s="11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  <c r="AZ529" s="11"/>
      <c r="BA529" s="11"/>
      <c r="BB529" s="11"/>
      <c r="BC529" s="11"/>
      <c r="BD529" s="11"/>
      <c r="BE529" s="11"/>
      <c r="BF529" s="11"/>
      <c r="BG529" s="11"/>
      <c r="BH529" s="11"/>
      <c r="BI529" s="11"/>
      <c r="BJ529" s="11"/>
      <c r="BK529" s="11"/>
      <c r="BL529" s="11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  <c r="CR529" s="11"/>
      <c r="CS529" s="11"/>
      <c r="CT529" s="11"/>
      <c r="CU529" s="11"/>
      <c r="CV529" s="11"/>
      <c r="CW529" s="11"/>
      <c r="CX529" s="11"/>
      <c r="CY529" s="11"/>
      <c r="CZ529" s="11"/>
      <c r="DA529" s="11"/>
      <c r="DB529" s="11"/>
      <c r="DC529" s="11"/>
      <c r="DD529" s="11"/>
      <c r="DE529" s="11"/>
      <c r="DF529" s="11"/>
      <c r="DG529" s="11"/>
      <c r="DH529" s="11"/>
      <c r="DI529" s="11"/>
      <c r="DJ529" s="11"/>
      <c r="DK529" s="11"/>
      <c r="DL529" s="11"/>
      <c r="DM529" s="11"/>
      <c r="DN529" s="11"/>
      <c r="DO529" s="11"/>
      <c r="DP529" s="11"/>
      <c r="DQ529" s="11"/>
      <c r="DR529" s="11"/>
      <c r="DS529" s="11"/>
      <c r="DT529" s="11"/>
      <c r="DU529" s="11"/>
      <c r="DV529" s="11"/>
      <c r="DW529" s="11"/>
      <c r="DX529" s="11"/>
      <c r="DY529" s="11"/>
      <c r="DZ529" s="11"/>
      <c r="EA529" s="11"/>
      <c r="EB529" s="11"/>
      <c r="EC529" s="11"/>
      <c r="ED529" s="11"/>
      <c r="EE529" s="11"/>
      <c r="EF529" s="11"/>
      <c r="EG529" s="11"/>
      <c r="EH529" s="11"/>
      <c r="EI529" s="11"/>
    </row>
    <row r="530" spans="1:139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  <c r="AJ530" s="11"/>
      <c r="AK530" s="11"/>
      <c r="AL530" s="11"/>
      <c r="AM530" s="11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  <c r="AZ530" s="11"/>
      <c r="BA530" s="11"/>
      <c r="BB530" s="11"/>
      <c r="BC530" s="11"/>
      <c r="BD530" s="11"/>
      <c r="BE530" s="11"/>
      <c r="BF530" s="11"/>
      <c r="BG530" s="11"/>
      <c r="BH530" s="11"/>
      <c r="BI530" s="11"/>
      <c r="BJ530" s="11"/>
      <c r="BK530" s="11"/>
      <c r="BL530" s="11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11"/>
      <c r="CI530" s="11"/>
      <c r="CJ530" s="11"/>
      <c r="CK530" s="11"/>
      <c r="CL530" s="11"/>
      <c r="CM530" s="11"/>
      <c r="CN530" s="11"/>
      <c r="CO530" s="11"/>
      <c r="CP530" s="11"/>
      <c r="CQ530" s="11"/>
      <c r="CR530" s="11"/>
      <c r="CS530" s="11"/>
      <c r="CT530" s="11"/>
      <c r="CU530" s="11"/>
      <c r="CV530" s="11"/>
      <c r="CW530" s="11"/>
      <c r="CX530" s="11"/>
      <c r="CY530" s="11"/>
      <c r="CZ530" s="11"/>
      <c r="DA530" s="11"/>
      <c r="DB530" s="11"/>
      <c r="DC530" s="11"/>
      <c r="DD530" s="11"/>
      <c r="DE530" s="11"/>
      <c r="DF530" s="11"/>
      <c r="DG530" s="11"/>
      <c r="DH530" s="11"/>
      <c r="DI530" s="11"/>
      <c r="DJ530" s="11"/>
      <c r="DK530" s="11"/>
      <c r="DL530" s="11"/>
      <c r="DM530" s="11"/>
      <c r="DN530" s="11"/>
      <c r="DO530" s="11"/>
      <c r="DP530" s="11"/>
      <c r="DQ530" s="11"/>
      <c r="DR530" s="11"/>
      <c r="DS530" s="11"/>
      <c r="DT530" s="11"/>
      <c r="DU530" s="11"/>
      <c r="DV530" s="11"/>
      <c r="DW530" s="11"/>
      <c r="DX530" s="11"/>
      <c r="DY530" s="11"/>
      <c r="DZ530" s="11"/>
      <c r="EA530" s="11"/>
      <c r="EB530" s="11"/>
      <c r="EC530" s="11"/>
      <c r="ED530" s="11"/>
      <c r="EE530" s="11"/>
      <c r="EF530" s="11"/>
      <c r="EG530" s="11"/>
      <c r="EH530" s="11"/>
      <c r="EI530" s="11"/>
    </row>
    <row r="531" spans="1:139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  <c r="AJ531" s="11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  <c r="AZ531" s="11"/>
      <c r="BA531" s="11"/>
      <c r="BB531" s="11"/>
      <c r="BC531" s="11"/>
      <c r="BD531" s="11"/>
      <c r="BE531" s="11"/>
      <c r="BF531" s="11"/>
      <c r="BG531" s="11"/>
      <c r="BH531" s="11"/>
      <c r="BI531" s="11"/>
      <c r="BJ531" s="11"/>
      <c r="BK531" s="11"/>
      <c r="BL531" s="11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11"/>
      <c r="CI531" s="11"/>
      <c r="CJ531" s="11"/>
      <c r="CK531" s="11"/>
      <c r="CL531" s="11"/>
      <c r="CM531" s="11"/>
      <c r="CN531" s="11"/>
      <c r="CO531" s="11"/>
      <c r="CP531" s="11"/>
      <c r="CQ531" s="11"/>
      <c r="CR531" s="11"/>
      <c r="CS531" s="11"/>
      <c r="CT531" s="11"/>
      <c r="CU531" s="11"/>
      <c r="CV531" s="11"/>
      <c r="CW531" s="11"/>
      <c r="CX531" s="11"/>
      <c r="CY531" s="11"/>
      <c r="CZ531" s="11"/>
      <c r="DA531" s="11"/>
      <c r="DB531" s="11"/>
      <c r="DC531" s="11"/>
      <c r="DD531" s="11"/>
      <c r="DE531" s="11"/>
      <c r="DF531" s="11"/>
      <c r="DG531" s="11"/>
      <c r="DH531" s="11"/>
      <c r="DI531" s="11"/>
      <c r="DJ531" s="11"/>
      <c r="DK531" s="11"/>
      <c r="DL531" s="11"/>
      <c r="DM531" s="11"/>
      <c r="DN531" s="11"/>
      <c r="DO531" s="11"/>
      <c r="DP531" s="11"/>
      <c r="DQ531" s="11"/>
      <c r="DR531" s="11"/>
      <c r="DS531" s="11"/>
      <c r="DT531" s="11"/>
      <c r="DU531" s="11"/>
      <c r="DV531" s="11"/>
      <c r="DW531" s="11"/>
      <c r="DX531" s="11"/>
      <c r="DY531" s="11"/>
      <c r="DZ531" s="11"/>
      <c r="EA531" s="11"/>
      <c r="EB531" s="11"/>
      <c r="EC531" s="11"/>
      <c r="ED531" s="11"/>
      <c r="EE531" s="11"/>
      <c r="EF531" s="11"/>
      <c r="EG531" s="11"/>
      <c r="EH531" s="11"/>
      <c r="EI531" s="11"/>
    </row>
    <row r="532" spans="1:139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  <c r="AJ532" s="11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  <c r="AZ532" s="11"/>
      <c r="BA532" s="11"/>
      <c r="BB532" s="11"/>
      <c r="BC532" s="11"/>
      <c r="BD532" s="11"/>
      <c r="BE532" s="11"/>
      <c r="BF532" s="11"/>
      <c r="BG532" s="11"/>
      <c r="BH532" s="11"/>
      <c r="BI532" s="11"/>
      <c r="BJ532" s="11"/>
      <c r="BK532" s="11"/>
      <c r="BL532" s="11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11"/>
      <c r="CI532" s="11"/>
      <c r="CJ532" s="11"/>
      <c r="CK532" s="11"/>
      <c r="CL532" s="11"/>
      <c r="CM532" s="11"/>
      <c r="CN532" s="11"/>
      <c r="CO532" s="11"/>
      <c r="CP532" s="11"/>
      <c r="CQ532" s="11"/>
      <c r="CR532" s="11"/>
      <c r="CS532" s="11"/>
      <c r="CT532" s="11"/>
      <c r="CU532" s="11"/>
      <c r="CV532" s="11"/>
      <c r="CW532" s="11"/>
      <c r="CX532" s="11"/>
      <c r="CY532" s="11"/>
      <c r="CZ532" s="11"/>
      <c r="DA532" s="11"/>
      <c r="DB532" s="11"/>
      <c r="DC532" s="11"/>
      <c r="DD532" s="11"/>
      <c r="DE532" s="11"/>
      <c r="DF532" s="11"/>
      <c r="DG532" s="11"/>
      <c r="DH532" s="11"/>
      <c r="DI532" s="11"/>
      <c r="DJ532" s="11"/>
      <c r="DK532" s="11"/>
      <c r="DL532" s="11"/>
      <c r="DM532" s="11"/>
      <c r="DN532" s="11"/>
      <c r="DO532" s="11"/>
      <c r="DP532" s="11"/>
      <c r="DQ532" s="11"/>
      <c r="DR532" s="11"/>
      <c r="DS532" s="11"/>
      <c r="DT532" s="11"/>
      <c r="DU532" s="11"/>
      <c r="DV532" s="11"/>
      <c r="DW532" s="11"/>
      <c r="DX532" s="11"/>
      <c r="DY532" s="11"/>
      <c r="DZ532" s="11"/>
      <c r="EA532" s="11"/>
      <c r="EB532" s="11"/>
      <c r="EC532" s="11"/>
      <c r="ED532" s="11"/>
      <c r="EE532" s="11"/>
      <c r="EF532" s="11"/>
      <c r="EG532" s="11"/>
      <c r="EH532" s="11"/>
      <c r="EI532" s="11"/>
    </row>
    <row r="533" spans="1:139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  <c r="AZ533" s="11"/>
      <c r="BA533" s="11"/>
      <c r="BB533" s="11"/>
      <c r="BC533" s="11"/>
      <c r="BD533" s="11"/>
      <c r="BE533" s="11"/>
      <c r="BF533" s="11"/>
      <c r="BG533" s="11"/>
      <c r="BH533" s="11"/>
      <c r="BI533" s="11"/>
      <c r="BJ533" s="11"/>
      <c r="BK533" s="11"/>
      <c r="BL533" s="11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  <c r="CR533" s="11"/>
      <c r="CS533" s="11"/>
      <c r="CT533" s="11"/>
      <c r="CU533" s="11"/>
      <c r="CV533" s="11"/>
      <c r="CW533" s="11"/>
      <c r="CX533" s="11"/>
      <c r="CY533" s="11"/>
      <c r="CZ533" s="11"/>
      <c r="DA533" s="11"/>
      <c r="DB533" s="11"/>
      <c r="DC533" s="11"/>
      <c r="DD533" s="11"/>
      <c r="DE533" s="11"/>
      <c r="DF533" s="11"/>
      <c r="DG533" s="11"/>
      <c r="DH533" s="11"/>
      <c r="DI533" s="11"/>
      <c r="DJ533" s="11"/>
      <c r="DK533" s="11"/>
      <c r="DL533" s="11"/>
      <c r="DM533" s="11"/>
      <c r="DN533" s="11"/>
      <c r="DO533" s="11"/>
      <c r="DP533" s="11"/>
      <c r="DQ533" s="11"/>
      <c r="DR533" s="11"/>
      <c r="DS533" s="11"/>
      <c r="DT533" s="11"/>
      <c r="DU533" s="11"/>
      <c r="DV533" s="11"/>
      <c r="DW533" s="11"/>
      <c r="DX533" s="11"/>
      <c r="DY533" s="11"/>
      <c r="DZ533" s="11"/>
      <c r="EA533" s="11"/>
      <c r="EB533" s="11"/>
      <c r="EC533" s="11"/>
      <c r="ED533" s="11"/>
      <c r="EE533" s="11"/>
      <c r="EF533" s="11"/>
      <c r="EG533" s="11"/>
      <c r="EH533" s="11"/>
      <c r="EI533" s="11"/>
    </row>
    <row r="534" spans="1:139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  <c r="AJ534" s="11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  <c r="AZ534" s="11"/>
      <c r="BA534" s="11"/>
      <c r="BB534" s="11"/>
      <c r="BC534" s="11"/>
      <c r="BD534" s="11"/>
      <c r="BE534" s="11"/>
      <c r="BF534" s="11"/>
      <c r="BG534" s="11"/>
      <c r="BH534" s="11"/>
      <c r="BI534" s="11"/>
      <c r="BJ534" s="11"/>
      <c r="BK534" s="11"/>
      <c r="BL534" s="11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  <c r="CR534" s="11"/>
      <c r="CS534" s="11"/>
      <c r="CT534" s="11"/>
      <c r="CU534" s="11"/>
      <c r="CV534" s="11"/>
      <c r="CW534" s="11"/>
      <c r="CX534" s="11"/>
      <c r="CY534" s="11"/>
      <c r="CZ534" s="11"/>
      <c r="DA534" s="11"/>
      <c r="DB534" s="11"/>
      <c r="DC534" s="11"/>
      <c r="DD534" s="11"/>
      <c r="DE534" s="11"/>
      <c r="DF534" s="11"/>
      <c r="DG534" s="11"/>
      <c r="DH534" s="11"/>
      <c r="DI534" s="11"/>
      <c r="DJ534" s="11"/>
      <c r="DK534" s="11"/>
      <c r="DL534" s="11"/>
      <c r="DM534" s="11"/>
      <c r="DN534" s="11"/>
      <c r="DO534" s="11"/>
      <c r="DP534" s="11"/>
      <c r="DQ534" s="11"/>
      <c r="DR534" s="11"/>
      <c r="DS534" s="11"/>
      <c r="DT534" s="11"/>
      <c r="DU534" s="11"/>
      <c r="DV534" s="11"/>
      <c r="DW534" s="11"/>
      <c r="DX534" s="11"/>
      <c r="DY534" s="11"/>
      <c r="DZ534" s="11"/>
      <c r="EA534" s="11"/>
      <c r="EB534" s="11"/>
      <c r="EC534" s="11"/>
      <c r="ED534" s="11"/>
      <c r="EE534" s="11"/>
      <c r="EF534" s="11"/>
      <c r="EG534" s="11"/>
      <c r="EH534" s="11"/>
      <c r="EI534" s="11"/>
    </row>
    <row r="535" spans="1:139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  <c r="AJ535" s="11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  <c r="AZ535" s="11"/>
      <c r="BA535" s="11"/>
      <c r="BB535" s="11"/>
      <c r="BC535" s="11"/>
      <c r="BD535" s="11"/>
      <c r="BE535" s="11"/>
      <c r="BF535" s="11"/>
      <c r="BG535" s="11"/>
      <c r="BH535" s="11"/>
      <c r="BI535" s="11"/>
      <c r="BJ535" s="11"/>
      <c r="BK535" s="11"/>
      <c r="BL535" s="11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  <c r="CR535" s="11"/>
      <c r="CS535" s="11"/>
      <c r="CT535" s="11"/>
      <c r="CU535" s="11"/>
      <c r="CV535" s="11"/>
      <c r="CW535" s="11"/>
      <c r="CX535" s="11"/>
      <c r="CY535" s="11"/>
      <c r="CZ535" s="11"/>
      <c r="DA535" s="11"/>
      <c r="DB535" s="11"/>
      <c r="DC535" s="11"/>
      <c r="DD535" s="11"/>
      <c r="DE535" s="11"/>
      <c r="DF535" s="11"/>
      <c r="DG535" s="11"/>
      <c r="DH535" s="11"/>
      <c r="DI535" s="11"/>
      <c r="DJ535" s="11"/>
      <c r="DK535" s="11"/>
      <c r="DL535" s="11"/>
      <c r="DM535" s="11"/>
      <c r="DN535" s="11"/>
      <c r="DO535" s="11"/>
      <c r="DP535" s="11"/>
      <c r="DQ535" s="11"/>
      <c r="DR535" s="11"/>
      <c r="DS535" s="11"/>
      <c r="DT535" s="11"/>
      <c r="DU535" s="11"/>
      <c r="DV535" s="11"/>
      <c r="DW535" s="11"/>
      <c r="DX535" s="11"/>
      <c r="DY535" s="11"/>
      <c r="DZ535" s="11"/>
      <c r="EA535" s="11"/>
      <c r="EB535" s="11"/>
      <c r="EC535" s="11"/>
      <c r="ED535" s="11"/>
      <c r="EE535" s="11"/>
      <c r="EF535" s="11"/>
      <c r="EG535" s="11"/>
      <c r="EH535" s="11"/>
      <c r="EI535" s="11"/>
    </row>
    <row r="536" spans="1:139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  <c r="AJ536" s="11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  <c r="AZ536" s="11"/>
      <c r="BA536" s="11"/>
      <c r="BB536" s="11"/>
      <c r="BC536" s="11"/>
      <c r="BD536" s="11"/>
      <c r="BE536" s="11"/>
      <c r="BF536" s="11"/>
      <c r="BG536" s="11"/>
      <c r="BH536" s="11"/>
      <c r="BI536" s="11"/>
      <c r="BJ536" s="11"/>
      <c r="BK536" s="11"/>
      <c r="BL536" s="11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11"/>
      <c r="CI536" s="11"/>
      <c r="CJ536" s="11"/>
      <c r="CK536" s="11"/>
      <c r="CL536" s="11"/>
      <c r="CM536" s="11"/>
      <c r="CN536" s="11"/>
      <c r="CO536" s="11"/>
      <c r="CP536" s="11"/>
      <c r="CQ536" s="11"/>
      <c r="CR536" s="11"/>
      <c r="CS536" s="11"/>
      <c r="CT536" s="11"/>
      <c r="CU536" s="11"/>
      <c r="CV536" s="11"/>
      <c r="CW536" s="11"/>
      <c r="CX536" s="11"/>
      <c r="CY536" s="11"/>
      <c r="CZ536" s="11"/>
      <c r="DA536" s="11"/>
      <c r="DB536" s="11"/>
      <c r="DC536" s="11"/>
      <c r="DD536" s="11"/>
      <c r="DE536" s="11"/>
      <c r="DF536" s="11"/>
      <c r="DG536" s="11"/>
      <c r="DH536" s="11"/>
      <c r="DI536" s="11"/>
      <c r="DJ536" s="11"/>
      <c r="DK536" s="11"/>
      <c r="DL536" s="11"/>
      <c r="DM536" s="11"/>
      <c r="DN536" s="11"/>
      <c r="DO536" s="11"/>
      <c r="DP536" s="11"/>
      <c r="DQ536" s="11"/>
      <c r="DR536" s="11"/>
      <c r="DS536" s="11"/>
      <c r="DT536" s="11"/>
      <c r="DU536" s="11"/>
      <c r="DV536" s="11"/>
      <c r="DW536" s="11"/>
      <c r="DX536" s="11"/>
      <c r="DY536" s="11"/>
      <c r="DZ536" s="11"/>
      <c r="EA536" s="11"/>
      <c r="EB536" s="11"/>
      <c r="EC536" s="11"/>
      <c r="ED536" s="11"/>
      <c r="EE536" s="11"/>
      <c r="EF536" s="11"/>
      <c r="EG536" s="11"/>
      <c r="EH536" s="11"/>
      <c r="EI536" s="11"/>
    </row>
    <row r="537" spans="1:139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  <c r="AJ537" s="11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  <c r="AZ537" s="11"/>
      <c r="BA537" s="11"/>
      <c r="BB537" s="11"/>
      <c r="BC537" s="11"/>
      <c r="BD537" s="11"/>
      <c r="BE537" s="11"/>
      <c r="BF537" s="11"/>
      <c r="BG537" s="11"/>
      <c r="BH537" s="11"/>
      <c r="BI537" s="11"/>
      <c r="BJ537" s="11"/>
      <c r="BK537" s="11"/>
      <c r="BL537" s="11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11"/>
      <c r="CI537" s="11"/>
      <c r="CJ537" s="11"/>
      <c r="CK537" s="11"/>
      <c r="CL537" s="11"/>
      <c r="CM537" s="11"/>
      <c r="CN537" s="11"/>
      <c r="CO537" s="11"/>
      <c r="CP537" s="11"/>
      <c r="CQ537" s="11"/>
      <c r="CR537" s="11"/>
      <c r="CS537" s="11"/>
      <c r="CT537" s="11"/>
      <c r="CU537" s="11"/>
      <c r="CV537" s="11"/>
      <c r="CW537" s="11"/>
      <c r="CX537" s="11"/>
      <c r="CY537" s="11"/>
      <c r="CZ537" s="11"/>
      <c r="DA537" s="11"/>
      <c r="DB537" s="11"/>
      <c r="DC537" s="11"/>
      <c r="DD537" s="11"/>
      <c r="DE537" s="11"/>
      <c r="DF537" s="11"/>
      <c r="DG537" s="11"/>
      <c r="DH537" s="11"/>
      <c r="DI537" s="11"/>
      <c r="DJ537" s="11"/>
      <c r="DK537" s="11"/>
      <c r="DL537" s="11"/>
      <c r="DM537" s="11"/>
      <c r="DN537" s="11"/>
      <c r="DO537" s="11"/>
      <c r="DP537" s="11"/>
      <c r="DQ537" s="11"/>
      <c r="DR537" s="11"/>
      <c r="DS537" s="11"/>
      <c r="DT537" s="11"/>
      <c r="DU537" s="11"/>
      <c r="DV537" s="11"/>
      <c r="DW537" s="11"/>
      <c r="DX537" s="11"/>
      <c r="DY537" s="11"/>
      <c r="DZ537" s="11"/>
      <c r="EA537" s="11"/>
      <c r="EB537" s="11"/>
      <c r="EC537" s="11"/>
      <c r="ED537" s="11"/>
      <c r="EE537" s="11"/>
      <c r="EF537" s="11"/>
      <c r="EG537" s="11"/>
      <c r="EH537" s="11"/>
      <c r="EI537" s="11"/>
    </row>
    <row r="538" spans="1:139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  <c r="AJ538" s="11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  <c r="AZ538" s="11"/>
      <c r="BA538" s="11"/>
      <c r="BB538" s="11"/>
      <c r="BC538" s="11"/>
      <c r="BD538" s="11"/>
      <c r="BE538" s="11"/>
      <c r="BF538" s="11"/>
      <c r="BG538" s="11"/>
      <c r="BH538" s="11"/>
      <c r="BI538" s="11"/>
      <c r="BJ538" s="11"/>
      <c r="BK538" s="11"/>
      <c r="BL538" s="11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11"/>
      <c r="CI538" s="11"/>
      <c r="CJ538" s="11"/>
      <c r="CK538" s="11"/>
      <c r="CL538" s="11"/>
      <c r="CM538" s="11"/>
      <c r="CN538" s="11"/>
      <c r="CO538" s="11"/>
      <c r="CP538" s="11"/>
      <c r="CQ538" s="11"/>
      <c r="CR538" s="11"/>
      <c r="CS538" s="11"/>
      <c r="CT538" s="11"/>
      <c r="CU538" s="11"/>
      <c r="CV538" s="11"/>
      <c r="CW538" s="11"/>
      <c r="CX538" s="11"/>
      <c r="CY538" s="11"/>
      <c r="CZ538" s="11"/>
      <c r="DA538" s="11"/>
      <c r="DB538" s="11"/>
      <c r="DC538" s="11"/>
      <c r="DD538" s="11"/>
      <c r="DE538" s="11"/>
      <c r="DF538" s="11"/>
      <c r="DG538" s="11"/>
      <c r="DH538" s="11"/>
      <c r="DI538" s="11"/>
      <c r="DJ538" s="11"/>
      <c r="DK538" s="11"/>
      <c r="DL538" s="11"/>
      <c r="DM538" s="11"/>
      <c r="DN538" s="11"/>
      <c r="DO538" s="11"/>
      <c r="DP538" s="11"/>
      <c r="DQ538" s="11"/>
      <c r="DR538" s="11"/>
      <c r="DS538" s="11"/>
      <c r="DT538" s="11"/>
      <c r="DU538" s="11"/>
      <c r="DV538" s="11"/>
      <c r="DW538" s="11"/>
      <c r="DX538" s="11"/>
      <c r="DY538" s="11"/>
      <c r="DZ538" s="11"/>
      <c r="EA538" s="11"/>
      <c r="EB538" s="11"/>
      <c r="EC538" s="11"/>
      <c r="ED538" s="11"/>
      <c r="EE538" s="11"/>
      <c r="EF538" s="11"/>
      <c r="EG538" s="11"/>
      <c r="EH538" s="11"/>
      <c r="EI538" s="11"/>
    </row>
    <row r="539" spans="1:139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  <c r="AJ539" s="11"/>
      <c r="AK539" s="11"/>
      <c r="AL539" s="11"/>
      <c r="AM539" s="11"/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  <c r="AZ539" s="11"/>
      <c r="BA539" s="11"/>
      <c r="BB539" s="11"/>
      <c r="BC539" s="11"/>
      <c r="BD539" s="11"/>
      <c r="BE539" s="11"/>
      <c r="BF539" s="11"/>
      <c r="BG539" s="11"/>
      <c r="BH539" s="11"/>
      <c r="BI539" s="11"/>
      <c r="BJ539" s="11"/>
      <c r="BK539" s="11"/>
      <c r="BL539" s="11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11"/>
      <c r="CI539" s="11"/>
      <c r="CJ539" s="11"/>
      <c r="CK539" s="11"/>
      <c r="CL539" s="11"/>
      <c r="CM539" s="11"/>
      <c r="CN539" s="11"/>
      <c r="CO539" s="11"/>
      <c r="CP539" s="11"/>
      <c r="CQ539" s="11"/>
      <c r="CR539" s="11"/>
      <c r="CS539" s="11"/>
      <c r="CT539" s="11"/>
      <c r="CU539" s="11"/>
      <c r="CV539" s="11"/>
      <c r="CW539" s="11"/>
      <c r="CX539" s="11"/>
      <c r="CY539" s="11"/>
      <c r="CZ539" s="11"/>
      <c r="DA539" s="11"/>
      <c r="DB539" s="11"/>
      <c r="DC539" s="11"/>
      <c r="DD539" s="11"/>
      <c r="DE539" s="11"/>
      <c r="DF539" s="11"/>
      <c r="DG539" s="11"/>
      <c r="DH539" s="11"/>
      <c r="DI539" s="11"/>
      <c r="DJ539" s="11"/>
      <c r="DK539" s="11"/>
      <c r="DL539" s="11"/>
      <c r="DM539" s="11"/>
      <c r="DN539" s="11"/>
      <c r="DO539" s="11"/>
      <c r="DP539" s="11"/>
      <c r="DQ539" s="11"/>
      <c r="DR539" s="11"/>
      <c r="DS539" s="11"/>
      <c r="DT539" s="11"/>
      <c r="DU539" s="11"/>
      <c r="DV539" s="11"/>
      <c r="DW539" s="11"/>
      <c r="DX539" s="11"/>
      <c r="DY539" s="11"/>
      <c r="DZ539" s="11"/>
      <c r="EA539" s="11"/>
      <c r="EB539" s="11"/>
      <c r="EC539" s="11"/>
      <c r="ED539" s="11"/>
      <c r="EE539" s="11"/>
      <c r="EF539" s="11"/>
      <c r="EG539" s="11"/>
      <c r="EH539" s="11"/>
      <c r="EI539" s="11"/>
    </row>
    <row r="540" spans="1:139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  <c r="AJ540" s="11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  <c r="AZ540" s="11"/>
      <c r="BA540" s="11"/>
      <c r="BB540" s="11"/>
      <c r="BC540" s="11"/>
      <c r="BD540" s="11"/>
      <c r="BE540" s="11"/>
      <c r="BF540" s="11"/>
      <c r="BG540" s="11"/>
      <c r="BH540" s="11"/>
      <c r="BI540" s="11"/>
      <c r="BJ540" s="11"/>
      <c r="BK540" s="11"/>
      <c r="BL540" s="11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11"/>
      <c r="CI540" s="11"/>
      <c r="CJ540" s="11"/>
      <c r="CK540" s="11"/>
      <c r="CL540" s="11"/>
      <c r="CM540" s="11"/>
      <c r="CN540" s="11"/>
      <c r="CO540" s="11"/>
      <c r="CP540" s="11"/>
      <c r="CQ540" s="11"/>
      <c r="CR540" s="11"/>
      <c r="CS540" s="11"/>
      <c r="CT540" s="11"/>
      <c r="CU540" s="11"/>
      <c r="CV540" s="11"/>
      <c r="CW540" s="11"/>
      <c r="CX540" s="11"/>
      <c r="CY540" s="11"/>
      <c r="CZ540" s="11"/>
      <c r="DA540" s="11"/>
      <c r="DB540" s="11"/>
      <c r="DC540" s="11"/>
      <c r="DD540" s="11"/>
      <c r="DE540" s="11"/>
      <c r="DF540" s="11"/>
      <c r="DG540" s="11"/>
      <c r="DH540" s="11"/>
      <c r="DI540" s="11"/>
      <c r="DJ540" s="11"/>
      <c r="DK540" s="11"/>
      <c r="DL540" s="11"/>
      <c r="DM540" s="11"/>
      <c r="DN540" s="11"/>
      <c r="DO540" s="11"/>
      <c r="DP540" s="11"/>
      <c r="DQ540" s="11"/>
      <c r="DR540" s="11"/>
      <c r="DS540" s="11"/>
      <c r="DT540" s="11"/>
      <c r="DU540" s="11"/>
      <c r="DV540" s="11"/>
      <c r="DW540" s="11"/>
      <c r="DX540" s="11"/>
      <c r="DY540" s="11"/>
      <c r="DZ540" s="11"/>
      <c r="EA540" s="11"/>
      <c r="EB540" s="11"/>
      <c r="EC540" s="11"/>
      <c r="ED540" s="11"/>
      <c r="EE540" s="11"/>
      <c r="EF540" s="11"/>
      <c r="EG540" s="11"/>
      <c r="EH540" s="11"/>
      <c r="EI540" s="11"/>
    </row>
    <row r="541" spans="1:139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  <c r="AJ541" s="11"/>
      <c r="AK541" s="11"/>
      <c r="AL541" s="11"/>
      <c r="AM541" s="11"/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  <c r="AZ541" s="11"/>
      <c r="BA541" s="11"/>
      <c r="BB541" s="11"/>
      <c r="BC541" s="11"/>
      <c r="BD541" s="11"/>
      <c r="BE541" s="11"/>
      <c r="BF541" s="11"/>
      <c r="BG541" s="11"/>
      <c r="BH541" s="11"/>
      <c r="BI541" s="11"/>
      <c r="BJ541" s="11"/>
      <c r="BK541" s="11"/>
      <c r="BL541" s="11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11"/>
      <c r="CI541" s="11"/>
      <c r="CJ541" s="11"/>
      <c r="CK541" s="11"/>
      <c r="CL541" s="11"/>
      <c r="CM541" s="11"/>
      <c r="CN541" s="11"/>
      <c r="CO541" s="11"/>
      <c r="CP541" s="11"/>
      <c r="CQ541" s="11"/>
      <c r="CR541" s="11"/>
      <c r="CS541" s="11"/>
      <c r="CT541" s="11"/>
      <c r="CU541" s="11"/>
      <c r="CV541" s="11"/>
      <c r="CW541" s="11"/>
      <c r="CX541" s="11"/>
      <c r="CY541" s="11"/>
      <c r="CZ541" s="11"/>
      <c r="DA541" s="11"/>
      <c r="DB541" s="11"/>
      <c r="DC541" s="11"/>
      <c r="DD541" s="11"/>
      <c r="DE541" s="11"/>
      <c r="DF541" s="11"/>
      <c r="DG541" s="11"/>
      <c r="DH541" s="11"/>
      <c r="DI541" s="11"/>
      <c r="DJ541" s="11"/>
      <c r="DK541" s="11"/>
      <c r="DL541" s="11"/>
      <c r="DM541" s="11"/>
      <c r="DN541" s="11"/>
      <c r="DO541" s="11"/>
      <c r="DP541" s="11"/>
      <c r="DQ541" s="11"/>
      <c r="DR541" s="11"/>
      <c r="DS541" s="11"/>
      <c r="DT541" s="11"/>
      <c r="DU541" s="11"/>
      <c r="DV541" s="11"/>
      <c r="DW541" s="11"/>
      <c r="DX541" s="11"/>
      <c r="DY541" s="11"/>
      <c r="DZ541" s="11"/>
      <c r="EA541" s="11"/>
      <c r="EB541" s="11"/>
      <c r="EC541" s="11"/>
      <c r="ED541" s="11"/>
      <c r="EE541" s="11"/>
      <c r="EF541" s="11"/>
      <c r="EG541" s="11"/>
      <c r="EH541" s="11"/>
      <c r="EI541" s="11"/>
    </row>
    <row r="542" spans="1:139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  <c r="AJ542" s="11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  <c r="AZ542" s="11"/>
      <c r="BA542" s="11"/>
      <c r="BB542" s="11"/>
      <c r="BC542" s="11"/>
      <c r="BD542" s="11"/>
      <c r="BE542" s="11"/>
      <c r="BF542" s="11"/>
      <c r="BG542" s="11"/>
      <c r="BH542" s="11"/>
      <c r="BI542" s="11"/>
      <c r="BJ542" s="11"/>
      <c r="BK542" s="11"/>
      <c r="BL542" s="11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11"/>
      <c r="CI542" s="11"/>
      <c r="CJ542" s="11"/>
      <c r="CK542" s="11"/>
      <c r="CL542" s="11"/>
      <c r="CM542" s="11"/>
      <c r="CN542" s="11"/>
      <c r="CO542" s="11"/>
      <c r="CP542" s="11"/>
      <c r="CQ542" s="11"/>
      <c r="CR542" s="11"/>
      <c r="CS542" s="11"/>
      <c r="CT542" s="11"/>
      <c r="CU542" s="11"/>
      <c r="CV542" s="11"/>
      <c r="CW542" s="11"/>
      <c r="CX542" s="11"/>
      <c r="CY542" s="11"/>
      <c r="CZ542" s="11"/>
      <c r="DA542" s="11"/>
      <c r="DB542" s="11"/>
      <c r="DC542" s="11"/>
      <c r="DD542" s="11"/>
      <c r="DE542" s="11"/>
      <c r="DF542" s="11"/>
      <c r="DG542" s="11"/>
      <c r="DH542" s="11"/>
      <c r="DI542" s="11"/>
      <c r="DJ542" s="11"/>
      <c r="DK542" s="11"/>
      <c r="DL542" s="11"/>
      <c r="DM542" s="11"/>
      <c r="DN542" s="11"/>
      <c r="DO542" s="11"/>
      <c r="DP542" s="11"/>
      <c r="DQ542" s="11"/>
      <c r="DR542" s="11"/>
      <c r="DS542" s="11"/>
      <c r="DT542" s="11"/>
      <c r="DU542" s="11"/>
      <c r="DV542" s="11"/>
      <c r="DW542" s="11"/>
      <c r="DX542" s="11"/>
      <c r="DY542" s="11"/>
      <c r="DZ542" s="11"/>
      <c r="EA542" s="11"/>
      <c r="EB542" s="11"/>
      <c r="EC542" s="11"/>
      <c r="ED542" s="11"/>
      <c r="EE542" s="11"/>
      <c r="EF542" s="11"/>
      <c r="EG542" s="11"/>
      <c r="EH542" s="11"/>
      <c r="EI542" s="11"/>
    </row>
    <row r="543" spans="1:139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  <c r="AJ543" s="11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  <c r="AZ543" s="11"/>
      <c r="BA543" s="11"/>
      <c r="BB543" s="11"/>
      <c r="BC543" s="11"/>
      <c r="BD543" s="11"/>
      <c r="BE543" s="11"/>
      <c r="BF543" s="11"/>
      <c r="BG543" s="11"/>
      <c r="BH543" s="11"/>
      <c r="BI543" s="11"/>
      <c r="BJ543" s="11"/>
      <c r="BK543" s="11"/>
      <c r="BL543" s="11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11"/>
      <c r="CI543" s="11"/>
      <c r="CJ543" s="11"/>
      <c r="CK543" s="11"/>
      <c r="CL543" s="11"/>
      <c r="CM543" s="11"/>
      <c r="CN543" s="11"/>
      <c r="CO543" s="11"/>
      <c r="CP543" s="11"/>
      <c r="CQ543" s="11"/>
      <c r="CR543" s="11"/>
      <c r="CS543" s="11"/>
      <c r="CT543" s="11"/>
      <c r="CU543" s="11"/>
      <c r="CV543" s="11"/>
      <c r="CW543" s="11"/>
      <c r="CX543" s="11"/>
      <c r="CY543" s="11"/>
      <c r="CZ543" s="11"/>
      <c r="DA543" s="11"/>
      <c r="DB543" s="11"/>
      <c r="DC543" s="11"/>
      <c r="DD543" s="11"/>
      <c r="DE543" s="11"/>
      <c r="DF543" s="11"/>
      <c r="DG543" s="11"/>
      <c r="DH543" s="11"/>
      <c r="DI543" s="11"/>
      <c r="DJ543" s="11"/>
      <c r="DK543" s="11"/>
      <c r="DL543" s="11"/>
      <c r="DM543" s="11"/>
      <c r="DN543" s="11"/>
      <c r="DO543" s="11"/>
      <c r="DP543" s="11"/>
      <c r="DQ543" s="11"/>
      <c r="DR543" s="11"/>
      <c r="DS543" s="11"/>
      <c r="DT543" s="11"/>
      <c r="DU543" s="11"/>
      <c r="DV543" s="11"/>
      <c r="DW543" s="11"/>
      <c r="DX543" s="11"/>
      <c r="DY543" s="11"/>
      <c r="DZ543" s="11"/>
      <c r="EA543" s="11"/>
      <c r="EB543" s="11"/>
      <c r="EC543" s="11"/>
      <c r="ED543" s="11"/>
      <c r="EE543" s="11"/>
      <c r="EF543" s="11"/>
      <c r="EG543" s="11"/>
      <c r="EH543" s="11"/>
      <c r="EI543" s="11"/>
    </row>
    <row r="544" spans="1:139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  <c r="AJ544" s="11"/>
      <c r="AK544" s="11"/>
      <c r="AL544" s="11"/>
      <c r="AM544" s="11"/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  <c r="AZ544" s="11"/>
      <c r="BA544" s="11"/>
      <c r="BB544" s="11"/>
      <c r="BC544" s="11"/>
      <c r="BD544" s="11"/>
      <c r="BE544" s="11"/>
      <c r="BF544" s="11"/>
      <c r="BG544" s="11"/>
      <c r="BH544" s="11"/>
      <c r="BI544" s="11"/>
      <c r="BJ544" s="11"/>
      <c r="BK544" s="11"/>
      <c r="BL544" s="11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11"/>
      <c r="CI544" s="11"/>
      <c r="CJ544" s="11"/>
      <c r="CK544" s="11"/>
      <c r="CL544" s="11"/>
      <c r="CM544" s="11"/>
      <c r="CN544" s="11"/>
      <c r="CO544" s="11"/>
      <c r="CP544" s="11"/>
      <c r="CQ544" s="11"/>
      <c r="CR544" s="11"/>
      <c r="CS544" s="11"/>
      <c r="CT544" s="11"/>
      <c r="CU544" s="11"/>
      <c r="CV544" s="11"/>
      <c r="CW544" s="11"/>
      <c r="CX544" s="11"/>
      <c r="CY544" s="11"/>
      <c r="CZ544" s="11"/>
      <c r="DA544" s="11"/>
      <c r="DB544" s="11"/>
      <c r="DC544" s="11"/>
      <c r="DD544" s="11"/>
      <c r="DE544" s="11"/>
      <c r="DF544" s="11"/>
      <c r="DG544" s="11"/>
      <c r="DH544" s="11"/>
      <c r="DI544" s="11"/>
      <c r="DJ544" s="11"/>
      <c r="DK544" s="11"/>
      <c r="DL544" s="11"/>
      <c r="DM544" s="11"/>
      <c r="DN544" s="11"/>
      <c r="DO544" s="11"/>
      <c r="DP544" s="11"/>
      <c r="DQ544" s="11"/>
      <c r="DR544" s="11"/>
      <c r="DS544" s="11"/>
      <c r="DT544" s="11"/>
      <c r="DU544" s="11"/>
      <c r="DV544" s="11"/>
      <c r="DW544" s="11"/>
      <c r="DX544" s="11"/>
      <c r="DY544" s="11"/>
      <c r="DZ544" s="11"/>
      <c r="EA544" s="11"/>
      <c r="EB544" s="11"/>
      <c r="EC544" s="11"/>
      <c r="ED544" s="11"/>
      <c r="EE544" s="11"/>
      <c r="EF544" s="11"/>
      <c r="EG544" s="11"/>
      <c r="EH544" s="11"/>
      <c r="EI544" s="11"/>
    </row>
    <row r="545" spans="1:139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  <c r="AJ545" s="11"/>
      <c r="AK545" s="11"/>
      <c r="AL545" s="11"/>
      <c r="AM545" s="11"/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  <c r="AZ545" s="11"/>
      <c r="BA545" s="11"/>
      <c r="BB545" s="11"/>
      <c r="BC545" s="11"/>
      <c r="BD545" s="11"/>
      <c r="BE545" s="11"/>
      <c r="BF545" s="11"/>
      <c r="BG545" s="11"/>
      <c r="BH545" s="11"/>
      <c r="BI545" s="11"/>
      <c r="BJ545" s="11"/>
      <c r="BK545" s="11"/>
      <c r="BL545" s="11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11"/>
      <c r="CI545" s="11"/>
      <c r="CJ545" s="11"/>
      <c r="CK545" s="11"/>
      <c r="CL545" s="11"/>
      <c r="CM545" s="11"/>
      <c r="CN545" s="11"/>
      <c r="CO545" s="11"/>
      <c r="CP545" s="11"/>
      <c r="CQ545" s="11"/>
      <c r="CR545" s="11"/>
      <c r="CS545" s="11"/>
      <c r="CT545" s="11"/>
      <c r="CU545" s="11"/>
      <c r="CV545" s="11"/>
      <c r="CW545" s="11"/>
      <c r="CX545" s="11"/>
      <c r="CY545" s="11"/>
      <c r="CZ545" s="11"/>
      <c r="DA545" s="11"/>
      <c r="DB545" s="11"/>
      <c r="DC545" s="11"/>
      <c r="DD545" s="11"/>
      <c r="DE545" s="11"/>
      <c r="DF545" s="11"/>
      <c r="DG545" s="11"/>
      <c r="DH545" s="11"/>
      <c r="DI545" s="11"/>
      <c r="DJ545" s="11"/>
      <c r="DK545" s="11"/>
      <c r="DL545" s="11"/>
      <c r="DM545" s="11"/>
      <c r="DN545" s="11"/>
      <c r="DO545" s="11"/>
      <c r="DP545" s="11"/>
      <c r="DQ545" s="11"/>
      <c r="DR545" s="11"/>
      <c r="DS545" s="11"/>
      <c r="DT545" s="11"/>
      <c r="DU545" s="11"/>
      <c r="DV545" s="11"/>
      <c r="DW545" s="11"/>
      <c r="DX545" s="11"/>
      <c r="DY545" s="11"/>
      <c r="DZ545" s="11"/>
      <c r="EA545" s="11"/>
      <c r="EB545" s="11"/>
      <c r="EC545" s="11"/>
      <c r="ED545" s="11"/>
      <c r="EE545" s="11"/>
      <c r="EF545" s="11"/>
      <c r="EG545" s="11"/>
      <c r="EH545" s="11"/>
      <c r="EI545" s="11"/>
    </row>
    <row r="546" spans="1:139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  <c r="AJ546" s="11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  <c r="AZ546" s="11"/>
      <c r="BA546" s="11"/>
      <c r="BB546" s="11"/>
      <c r="BC546" s="11"/>
      <c r="BD546" s="11"/>
      <c r="BE546" s="11"/>
      <c r="BF546" s="11"/>
      <c r="BG546" s="11"/>
      <c r="BH546" s="11"/>
      <c r="BI546" s="11"/>
      <c r="BJ546" s="11"/>
      <c r="BK546" s="11"/>
      <c r="BL546" s="11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11"/>
      <c r="CI546" s="11"/>
      <c r="CJ546" s="11"/>
      <c r="CK546" s="11"/>
      <c r="CL546" s="11"/>
      <c r="CM546" s="11"/>
      <c r="CN546" s="11"/>
      <c r="CO546" s="11"/>
      <c r="CP546" s="11"/>
      <c r="CQ546" s="11"/>
      <c r="CR546" s="11"/>
      <c r="CS546" s="11"/>
      <c r="CT546" s="11"/>
      <c r="CU546" s="11"/>
      <c r="CV546" s="11"/>
      <c r="CW546" s="11"/>
      <c r="CX546" s="11"/>
      <c r="CY546" s="11"/>
      <c r="CZ546" s="11"/>
      <c r="DA546" s="11"/>
      <c r="DB546" s="11"/>
      <c r="DC546" s="11"/>
      <c r="DD546" s="11"/>
      <c r="DE546" s="11"/>
      <c r="DF546" s="11"/>
      <c r="DG546" s="11"/>
      <c r="DH546" s="11"/>
      <c r="DI546" s="11"/>
      <c r="DJ546" s="11"/>
      <c r="DK546" s="11"/>
      <c r="DL546" s="11"/>
      <c r="DM546" s="11"/>
      <c r="DN546" s="11"/>
      <c r="DO546" s="11"/>
      <c r="DP546" s="11"/>
      <c r="DQ546" s="11"/>
      <c r="DR546" s="11"/>
      <c r="DS546" s="11"/>
      <c r="DT546" s="11"/>
      <c r="DU546" s="11"/>
      <c r="DV546" s="11"/>
      <c r="DW546" s="11"/>
      <c r="DX546" s="11"/>
      <c r="DY546" s="11"/>
      <c r="DZ546" s="11"/>
      <c r="EA546" s="11"/>
      <c r="EB546" s="11"/>
      <c r="EC546" s="11"/>
      <c r="ED546" s="11"/>
      <c r="EE546" s="11"/>
      <c r="EF546" s="11"/>
      <c r="EG546" s="11"/>
      <c r="EH546" s="11"/>
      <c r="EI546" s="11"/>
    </row>
    <row r="547" spans="1:139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  <c r="AJ547" s="11"/>
      <c r="AK547" s="11"/>
      <c r="AL547" s="11"/>
      <c r="AM547" s="11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  <c r="AZ547" s="11"/>
      <c r="BA547" s="11"/>
      <c r="BB547" s="11"/>
      <c r="BC547" s="11"/>
      <c r="BD547" s="11"/>
      <c r="BE547" s="11"/>
      <c r="BF547" s="11"/>
      <c r="BG547" s="11"/>
      <c r="BH547" s="11"/>
      <c r="BI547" s="11"/>
      <c r="BJ547" s="11"/>
      <c r="BK547" s="11"/>
      <c r="BL547" s="11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11"/>
      <c r="CI547" s="11"/>
      <c r="CJ547" s="11"/>
      <c r="CK547" s="11"/>
      <c r="CL547" s="11"/>
      <c r="CM547" s="11"/>
      <c r="CN547" s="11"/>
      <c r="CO547" s="11"/>
      <c r="CP547" s="11"/>
      <c r="CQ547" s="11"/>
      <c r="CR547" s="11"/>
      <c r="CS547" s="11"/>
      <c r="CT547" s="11"/>
      <c r="CU547" s="11"/>
      <c r="CV547" s="11"/>
      <c r="CW547" s="11"/>
      <c r="CX547" s="11"/>
      <c r="CY547" s="11"/>
      <c r="CZ547" s="11"/>
      <c r="DA547" s="11"/>
      <c r="DB547" s="11"/>
      <c r="DC547" s="11"/>
      <c r="DD547" s="11"/>
      <c r="DE547" s="11"/>
      <c r="DF547" s="11"/>
      <c r="DG547" s="11"/>
      <c r="DH547" s="11"/>
      <c r="DI547" s="11"/>
      <c r="DJ547" s="11"/>
      <c r="DK547" s="11"/>
      <c r="DL547" s="11"/>
      <c r="DM547" s="11"/>
      <c r="DN547" s="11"/>
      <c r="DO547" s="11"/>
      <c r="DP547" s="11"/>
      <c r="DQ547" s="11"/>
      <c r="DR547" s="11"/>
      <c r="DS547" s="11"/>
      <c r="DT547" s="11"/>
      <c r="DU547" s="11"/>
      <c r="DV547" s="11"/>
      <c r="DW547" s="11"/>
      <c r="DX547" s="11"/>
      <c r="DY547" s="11"/>
      <c r="DZ547" s="11"/>
      <c r="EA547" s="11"/>
      <c r="EB547" s="11"/>
      <c r="EC547" s="11"/>
      <c r="ED547" s="11"/>
      <c r="EE547" s="11"/>
      <c r="EF547" s="11"/>
      <c r="EG547" s="11"/>
      <c r="EH547" s="11"/>
      <c r="EI547" s="11"/>
    </row>
    <row r="548" spans="1:139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  <c r="AJ548" s="11"/>
      <c r="AK548" s="11"/>
      <c r="AL548" s="11"/>
      <c r="AM548" s="11"/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  <c r="AZ548" s="11"/>
      <c r="BA548" s="11"/>
      <c r="BB548" s="11"/>
      <c r="BC548" s="11"/>
      <c r="BD548" s="11"/>
      <c r="BE548" s="11"/>
      <c r="BF548" s="11"/>
      <c r="BG548" s="11"/>
      <c r="BH548" s="11"/>
      <c r="BI548" s="11"/>
      <c r="BJ548" s="11"/>
      <c r="BK548" s="11"/>
      <c r="BL548" s="11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11"/>
      <c r="CI548" s="11"/>
      <c r="CJ548" s="11"/>
      <c r="CK548" s="11"/>
      <c r="CL548" s="11"/>
      <c r="CM548" s="11"/>
      <c r="CN548" s="11"/>
      <c r="CO548" s="11"/>
      <c r="CP548" s="11"/>
      <c r="CQ548" s="11"/>
      <c r="CR548" s="11"/>
      <c r="CS548" s="11"/>
      <c r="CT548" s="11"/>
      <c r="CU548" s="11"/>
      <c r="CV548" s="11"/>
      <c r="CW548" s="11"/>
      <c r="CX548" s="11"/>
      <c r="CY548" s="11"/>
      <c r="CZ548" s="11"/>
      <c r="DA548" s="11"/>
      <c r="DB548" s="11"/>
      <c r="DC548" s="11"/>
      <c r="DD548" s="11"/>
      <c r="DE548" s="11"/>
      <c r="DF548" s="11"/>
      <c r="DG548" s="11"/>
      <c r="DH548" s="11"/>
      <c r="DI548" s="11"/>
      <c r="DJ548" s="11"/>
      <c r="DK548" s="11"/>
      <c r="DL548" s="11"/>
      <c r="DM548" s="11"/>
      <c r="DN548" s="11"/>
      <c r="DO548" s="11"/>
      <c r="DP548" s="11"/>
      <c r="DQ548" s="11"/>
      <c r="DR548" s="11"/>
      <c r="DS548" s="11"/>
      <c r="DT548" s="11"/>
      <c r="DU548" s="11"/>
      <c r="DV548" s="11"/>
      <c r="DW548" s="11"/>
      <c r="DX548" s="11"/>
      <c r="DY548" s="11"/>
      <c r="DZ548" s="11"/>
      <c r="EA548" s="11"/>
      <c r="EB548" s="11"/>
      <c r="EC548" s="11"/>
      <c r="ED548" s="11"/>
      <c r="EE548" s="11"/>
      <c r="EF548" s="11"/>
      <c r="EG548" s="11"/>
      <c r="EH548" s="11"/>
      <c r="EI548" s="11"/>
    </row>
    <row r="549" spans="1:139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  <c r="AJ549" s="11"/>
      <c r="AK549" s="11"/>
      <c r="AL549" s="11"/>
      <c r="AM549" s="11"/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  <c r="AZ549" s="11"/>
      <c r="BA549" s="11"/>
      <c r="BB549" s="11"/>
      <c r="BC549" s="11"/>
      <c r="BD549" s="11"/>
      <c r="BE549" s="11"/>
      <c r="BF549" s="11"/>
      <c r="BG549" s="11"/>
      <c r="BH549" s="11"/>
      <c r="BI549" s="11"/>
      <c r="BJ549" s="11"/>
      <c r="BK549" s="11"/>
      <c r="BL549" s="11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11"/>
      <c r="CI549" s="11"/>
      <c r="CJ549" s="11"/>
      <c r="CK549" s="11"/>
      <c r="CL549" s="11"/>
      <c r="CM549" s="11"/>
      <c r="CN549" s="11"/>
      <c r="CO549" s="11"/>
      <c r="CP549" s="11"/>
      <c r="CQ549" s="11"/>
      <c r="CR549" s="11"/>
      <c r="CS549" s="11"/>
      <c r="CT549" s="11"/>
      <c r="CU549" s="11"/>
      <c r="CV549" s="11"/>
      <c r="CW549" s="11"/>
      <c r="CX549" s="11"/>
      <c r="CY549" s="11"/>
      <c r="CZ549" s="11"/>
      <c r="DA549" s="11"/>
      <c r="DB549" s="11"/>
      <c r="DC549" s="11"/>
      <c r="DD549" s="11"/>
      <c r="DE549" s="11"/>
      <c r="DF549" s="11"/>
      <c r="DG549" s="11"/>
      <c r="DH549" s="11"/>
      <c r="DI549" s="11"/>
      <c r="DJ549" s="11"/>
      <c r="DK549" s="11"/>
      <c r="DL549" s="11"/>
      <c r="DM549" s="11"/>
      <c r="DN549" s="11"/>
      <c r="DO549" s="11"/>
      <c r="DP549" s="11"/>
      <c r="DQ549" s="11"/>
      <c r="DR549" s="11"/>
      <c r="DS549" s="11"/>
      <c r="DT549" s="11"/>
      <c r="DU549" s="11"/>
      <c r="DV549" s="11"/>
      <c r="DW549" s="11"/>
      <c r="DX549" s="11"/>
      <c r="DY549" s="11"/>
      <c r="DZ549" s="11"/>
      <c r="EA549" s="11"/>
      <c r="EB549" s="11"/>
      <c r="EC549" s="11"/>
      <c r="ED549" s="11"/>
      <c r="EE549" s="11"/>
      <c r="EF549" s="11"/>
      <c r="EG549" s="11"/>
      <c r="EH549" s="11"/>
      <c r="EI549" s="11"/>
    </row>
    <row r="550" spans="1:139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  <c r="AJ550" s="11"/>
      <c r="AK550" s="11"/>
      <c r="AL550" s="11"/>
      <c r="AM550" s="11"/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  <c r="AZ550" s="11"/>
      <c r="BA550" s="11"/>
      <c r="BB550" s="11"/>
      <c r="BC550" s="11"/>
      <c r="BD550" s="11"/>
      <c r="BE550" s="11"/>
      <c r="BF550" s="11"/>
      <c r="BG550" s="11"/>
      <c r="BH550" s="11"/>
      <c r="BI550" s="11"/>
      <c r="BJ550" s="11"/>
      <c r="BK550" s="11"/>
      <c r="BL550" s="11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11"/>
      <c r="CI550" s="11"/>
      <c r="CJ550" s="11"/>
      <c r="CK550" s="11"/>
      <c r="CL550" s="11"/>
      <c r="CM550" s="11"/>
      <c r="CN550" s="11"/>
      <c r="CO550" s="11"/>
      <c r="CP550" s="11"/>
      <c r="CQ550" s="11"/>
      <c r="CR550" s="11"/>
      <c r="CS550" s="11"/>
      <c r="CT550" s="11"/>
      <c r="CU550" s="11"/>
      <c r="CV550" s="11"/>
      <c r="CW550" s="11"/>
      <c r="CX550" s="11"/>
      <c r="CY550" s="11"/>
      <c r="CZ550" s="11"/>
      <c r="DA550" s="11"/>
      <c r="DB550" s="11"/>
      <c r="DC550" s="11"/>
      <c r="DD550" s="11"/>
      <c r="DE550" s="11"/>
      <c r="DF550" s="11"/>
      <c r="DG550" s="11"/>
      <c r="DH550" s="11"/>
      <c r="DI550" s="11"/>
      <c r="DJ550" s="11"/>
      <c r="DK550" s="11"/>
      <c r="DL550" s="11"/>
      <c r="DM550" s="11"/>
      <c r="DN550" s="11"/>
      <c r="DO550" s="11"/>
      <c r="DP550" s="11"/>
      <c r="DQ550" s="11"/>
      <c r="DR550" s="11"/>
      <c r="DS550" s="11"/>
      <c r="DT550" s="11"/>
      <c r="DU550" s="11"/>
      <c r="DV550" s="11"/>
      <c r="DW550" s="11"/>
      <c r="DX550" s="11"/>
      <c r="DY550" s="11"/>
      <c r="DZ550" s="11"/>
      <c r="EA550" s="11"/>
      <c r="EB550" s="11"/>
      <c r="EC550" s="11"/>
      <c r="ED550" s="11"/>
      <c r="EE550" s="11"/>
      <c r="EF550" s="11"/>
      <c r="EG550" s="11"/>
      <c r="EH550" s="11"/>
      <c r="EI550" s="11"/>
    </row>
    <row r="551" spans="1:139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1"/>
      <c r="AL551" s="11"/>
      <c r="AM551" s="11"/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  <c r="AZ551" s="11"/>
      <c r="BA551" s="11"/>
      <c r="BB551" s="11"/>
      <c r="BC551" s="11"/>
      <c r="BD551" s="11"/>
      <c r="BE551" s="11"/>
      <c r="BF551" s="11"/>
      <c r="BG551" s="11"/>
      <c r="BH551" s="11"/>
      <c r="BI551" s="11"/>
      <c r="BJ551" s="11"/>
      <c r="BK551" s="11"/>
      <c r="BL551" s="11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  <c r="CR551" s="11"/>
      <c r="CS551" s="11"/>
      <c r="CT551" s="11"/>
      <c r="CU551" s="11"/>
      <c r="CV551" s="11"/>
      <c r="CW551" s="11"/>
      <c r="CX551" s="11"/>
      <c r="CY551" s="11"/>
      <c r="CZ551" s="11"/>
      <c r="DA551" s="11"/>
      <c r="DB551" s="11"/>
      <c r="DC551" s="11"/>
      <c r="DD551" s="11"/>
      <c r="DE551" s="11"/>
      <c r="DF551" s="11"/>
      <c r="DG551" s="11"/>
      <c r="DH551" s="11"/>
      <c r="DI551" s="11"/>
      <c r="DJ551" s="11"/>
      <c r="DK551" s="11"/>
      <c r="DL551" s="11"/>
      <c r="DM551" s="11"/>
      <c r="DN551" s="11"/>
      <c r="DO551" s="11"/>
      <c r="DP551" s="11"/>
      <c r="DQ551" s="11"/>
      <c r="DR551" s="11"/>
      <c r="DS551" s="11"/>
      <c r="DT551" s="11"/>
      <c r="DU551" s="11"/>
      <c r="DV551" s="11"/>
      <c r="DW551" s="11"/>
      <c r="DX551" s="11"/>
      <c r="DY551" s="11"/>
      <c r="DZ551" s="11"/>
      <c r="EA551" s="11"/>
      <c r="EB551" s="11"/>
      <c r="EC551" s="11"/>
      <c r="ED551" s="11"/>
      <c r="EE551" s="11"/>
      <c r="EF551" s="11"/>
      <c r="EG551" s="11"/>
      <c r="EH551" s="11"/>
      <c r="EI551" s="11"/>
    </row>
    <row r="552" spans="1:139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1"/>
      <c r="AL552" s="11"/>
      <c r="AM552" s="11"/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  <c r="AZ552" s="11"/>
      <c r="BA552" s="11"/>
      <c r="BB552" s="11"/>
      <c r="BC552" s="11"/>
      <c r="BD552" s="11"/>
      <c r="BE552" s="11"/>
      <c r="BF552" s="11"/>
      <c r="BG552" s="11"/>
      <c r="BH552" s="11"/>
      <c r="BI552" s="11"/>
      <c r="BJ552" s="11"/>
      <c r="BK552" s="11"/>
      <c r="BL552" s="11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  <c r="CR552" s="11"/>
      <c r="CS552" s="11"/>
      <c r="CT552" s="11"/>
      <c r="CU552" s="11"/>
      <c r="CV552" s="11"/>
      <c r="CW552" s="11"/>
      <c r="CX552" s="11"/>
      <c r="CY552" s="11"/>
      <c r="CZ552" s="11"/>
      <c r="DA552" s="11"/>
      <c r="DB552" s="11"/>
      <c r="DC552" s="11"/>
      <c r="DD552" s="11"/>
      <c r="DE552" s="11"/>
      <c r="DF552" s="11"/>
      <c r="DG552" s="11"/>
      <c r="DH552" s="11"/>
      <c r="DI552" s="11"/>
      <c r="DJ552" s="11"/>
      <c r="DK552" s="11"/>
      <c r="DL552" s="11"/>
      <c r="DM552" s="11"/>
      <c r="DN552" s="11"/>
      <c r="DO552" s="11"/>
      <c r="DP552" s="11"/>
      <c r="DQ552" s="11"/>
      <c r="DR552" s="11"/>
      <c r="DS552" s="11"/>
      <c r="DT552" s="11"/>
      <c r="DU552" s="11"/>
      <c r="DV552" s="11"/>
      <c r="DW552" s="11"/>
      <c r="DX552" s="11"/>
      <c r="DY552" s="11"/>
      <c r="DZ552" s="11"/>
      <c r="EA552" s="11"/>
      <c r="EB552" s="11"/>
      <c r="EC552" s="11"/>
      <c r="ED552" s="11"/>
      <c r="EE552" s="11"/>
      <c r="EF552" s="11"/>
      <c r="EG552" s="11"/>
      <c r="EH552" s="11"/>
      <c r="EI552" s="11"/>
    </row>
    <row r="553" spans="1:139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  <c r="AJ553" s="11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  <c r="AZ553" s="11"/>
      <c r="BA553" s="11"/>
      <c r="BB553" s="11"/>
      <c r="BC553" s="11"/>
      <c r="BD553" s="11"/>
      <c r="BE553" s="11"/>
      <c r="BF553" s="11"/>
      <c r="BG553" s="11"/>
      <c r="BH553" s="11"/>
      <c r="BI553" s="11"/>
      <c r="BJ553" s="11"/>
      <c r="BK553" s="11"/>
      <c r="BL553" s="11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  <c r="CR553" s="11"/>
      <c r="CS553" s="11"/>
      <c r="CT553" s="11"/>
      <c r="CU553" s="11"/>
      <c r="CV553" s="11"/>
      <c r="CW553" s="11"/>
      <c r="CX553" s="11"/>
      <c r="CY553" s="11"/>
      <c r="CZ553" s="11"/>
      <c r="DA553" s="11"/>
      <c r="DB553" s="11"/>
      <c r="DC553" s="11"/>
      <c r="DD553" s="11"/>
      <c r="DE553" s="11"/>
      <c r="DF553" s="11"/>
      <c r="DG553" s="11"/>
      <c r="DH553" s="11"/>
      <c r="DI553" s="11"/>
      <c r="DJ553" s="11"/>
      <c r="DK553" s="11"/>
      <c r="DL553" s="11"/>
      <c r="DM553" s="11"/>
      <c r="DN553" s="11"/>
      <c r="DO553" s="11"/>
      <c r="DP553" s="11"/>
      <c r="DQ553" s="11"/>
      <c r="DR553" s="11"/>
      <c r="DS553" s="11"/>
      <c r="DT553" s="11"/>
      <c r="DU553" s="11"/>
      <c r="DV553" s="11"/>
      <c r="DW553" s="11"/>
      <c r="DX553" s="11"/>
      <c r="DY553" s="11"/>
      <c r="DZ553" s="11"/>
      <c r="EA553" s="11"/>
      <c r="EB553" s="11"/>
      <c r="EC553" s="11"/>
      <c r="ED553" s="11"/>
      <c r="EE553" s="11"/>
      <c r="EF553" s="11"/>
      <c r="EG553" s="11"/>
      <c r="EH553" s="11"/>
      <c r="EI553" s="11"/>
    </row>
    <row r="554" spans="1:139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  <c r="AJ554" s="11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  <c r="AZ554" s="11"/>
      <c r="BA554" s="11"/>
      <c r="BB554" s="11"/>
      <c r="BC554" s="11"/>
      <c r="BD554" s="11"/>
      <c r="BE554" s="11"/>
      <c r="BF554" s="11"/>
      <c r="BG554" s="11"/>
      <c r="BH554" s="11"/>
      <c r="BI554" s="11"/>
      <c r="BJ554" s="11"/>
      <c r="BK554" s="11"/>
      <c r="BL554" s="11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  <c r="CR554" s="11"/>
      <c r="CS554" s="11"/>
      <c r="CT554" s="11"/>
      <c r="CU554" s="11"/>
      <c r="CV554" s="11"/>
      <c r="CW554" s="11"/>
      <c r="CX554" s="11"/>
      <c r="CY554" s="11"/>
      <c r="CZ554" s="11"/>
      <c r="DA554" s="11"/>
      <c r="DB554" s="11"/>
      <c r="DC554" s="11"/>
      <c r="DD554" s="11"/>
      <c r="DE554" s="11"/>
      <c r="DF554" s="11"/>
      <c r="DG554" s="11"/>
      <c r="DH554" s="11"/>
      <c r="DI554" s="11"/>
      <c r="DJ554" s="11"/>
      <c r="DK554" s="11"/>
      <c r="DL554" s="11"/>
      <c r="DM554" s="11"/>
      <c r="DN554" s="11"/>
      <c r="DO554" s="11"/>
      <c r="DP554" s="11"/>
      <c r="DQ554" s="11"/>
      <c r="DR554" s="11"/>
      <c r="DS554" s="11"/>
      <c r="DT554" s="11"/>
      <c r="DU554" s="11"/>
      <c r="DV554" s="11"/>
      <c r="DW554" s="11"/>
      <c r="DX554" s="11"/>
      <c r="DY554" s="11"/>
      <c r="DZ554" s="11"/>
      <c r="EA554" s="11"/>
      <c r="EB554" s="11"/>
      <c r="EC554" s="11"/>
      <c r="ED554" s="11"/>
      <c r="EE554" s="11"/>
      <c r="EF554" s="11"/>
      <c r="EG554" s="11"/>
      <c r="EH554" s="11"/>
      <c r="EI554" s="11"/>
    </row>
    <row r="555" spans="1:139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  <c r="AJ555" s="11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  <c r="AZ555" s="11"/>
      <c r="BA555" s="11"/>
      <c r="BB555" s="11"/>
      <c r="BC555" s="11"/>
      <c r="BD555" s="11"/>
      <c r="BE555" s="11"/>
      <c r="BF555" s="11"/>
      <c r="BG555" s="11"/>
      <c r="BH555" s="11"/>
      <c r="BI555" s="11"/>
      <c r="BJ555" s="11"/>
      <c r="BK555" s="11"/>
      <c r="BL555" s="11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  <c r="CR555" s="11"/>
      <c r="CS555" s="11"/>
      <c r="CT555" s="11"/>
      <c r="CU555" s="11"/>
      <c r="CV555" s="11"/>
      <c r="CW555" s="11"/>
      <c r="CX555" s="11"/>
      <c r="CY555" s="11"/>
      <c r="CZ555" s="11"/>
      <c r="DA555" s="11"/>
      <c r="DB555" s="11"/>
      <c r="DC555" s="11"/>
      <c r="DD555" s="11"/>
      <c r="DE555" s="11"/>
      <c r="DF555" s="11"/>
      <c r="DG555" s="11"/>
      <c r="DH555" s="11"/>
      <c r="DI555" s="11"/>
      <c r="DJ555" s="11"/>
      <c r="DK555" s="11"/>
      <c r="DL555" s="11"/>
      <c r="DM555" s="11"/>
      <c r="DN555" s="11"/>
      <c r="DO555" s="11"/>
      <c r="DP555" s="11"/>
      <c r="DQ555" s="11"/>
      <c r="DR555" s="11"/>
      <c r="DS555" s="11"/>
      <c r="DT555" s="11"/>
      <c r="DU555" s="11"/>
      <c r="DV555" s="11"/>
      <c r="DW555" s="11"/>
      <c r="DX555" s="11"/>
      <c r="DY555" s="11"/>
      <c r="DZ555" s="11"/>
      <c r="EA555" s="11"/>
      <c r="EB555" s="11"/>
      <c r="EC555" s="11"/>
      <c r="ED555" s="11"/>
      <c r="EE555" s="11"/>
      <c r="EF555" s="11"/>
      <c r="EG555" s="11"/>
      <c r="EH555" s="11"/>
      <c r="EI555" s="11"/>
    </row>
    <row r="556" spans="1:139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  <c r="AJ556" s="11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  <c r="AZ556" s="11"/>
      <c r="BA556" s="11"/>
      <c r="BB556" s="11"/>
      <c r="BC556" s="11"/>
      <c r="BD556" s="11"/>
      <c r="BE556" s="11"/>
      <c r="BF556" s="11"/>
      <c r="BG556" s="11"/>
      <c r="BH556" s="11"/>
      <c r="BI556" s="11"/>
      <c r="BJ556" s="11"/>
      <c r="BK556" s="11"/>
      <c r="BL556" s="11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  <c r="CR556" s="11"/>
      <c r="CS556" s="11"/>
      <c r="CT556" s="11"/>
      <c r="CU556" s="11"/>
      <c r="CV556" s="11"/>
      <c r="CW556" s="11"/>
      <c r="CX556" s="11"/>
      <c r="CY556" s="11"/>
      <c r="CZ556" s="11"/>
      <c r="DA556" s="11"/>
      <c r="DB556" s="11"/>
      <c r="DC556" s="11"/>
      <c r="DD556" s="11"/>
      <c r="DE556" s="11"/>
      <c r="DF556" s="11"/>
      <c r="DG556" s="11"/>
      <c r="DH556" s="11"/>
      <c r="DI556" s="11"/>
      <c r="DJ556" s="11"/>
      <c r="DK556" s="11"/>
      <c r="DL556" s="11"/>
      <c r="DM556" s="11"/>
      <c r="DN556" s="11"/>
      <c r="DO556" s="11"/>
      <c r="DP556" s="11"/>
      <c r="DQ556" s="11"/>
      <c r="DR556" s="11"/>
      <c r="DS556" s="11"/>
      <c r="DT556" s="11"/>
      <c r="DU556" s="11"/>
      <c r="DV556" s="11"/>
      <c r="DW556" s="11"/>
      <c r="DX556" s="11"/>
      <c r="DY556" s="11"/>
      <c r="DZ556" s="11"/>
      <c r="EA556" s="11"/>
      <c r="EB556" s="11"/>
      <c r="EC556" s="11"/>
      <c r="ED556" s="11"/>
      <c r="EE556" s="11"/>
      <c r="EF556" s="11"/>
      <c r="EG556" s="11"/>
      <c r="EH556" s="11"/>
      <c r="EI556" s="11"/>
    </row>
    <row r="557" spans="1:139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  <c r="AJ557" s="11"/>
      <c r="AK557" s="11"/>
      <c r="AL557" s="11"/>
      <c r="AM557" s="11"/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  <c r="AZ557" s="11"/>
      <c r="BA557" s="11"/>
      <c r="BB557" s="11"/>
      <c r="BC557" s="11"/>
      <c r="BD557" s="11"/>
      <c r="BE557" s="11"/>
      <c r="BF557" s="11"/>
      <c r="BG557" s="11"/>
      <c r="BH557" s="11"/>
      <c r="BI557" s="11"/>
      <c r="BJ557" s="11"/>
      <c r="BK557" s="11"/>
      <c r="BL557" s="11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11"/>
      <c r="CI557" s="11"/>
      <c r="CJ557" s="11"/>
      <c r="CK557" s="11"/>
      <c r="CL557" s="11"/>
      <c r="CM557" s="11"/>
      <c r="CN557" s="11"/>
      <c r="CO557" s="11"/>
      <c r="CP557" s="11"/>
      <c r="CQ557" s="11"/>
      <c r="CR557" s="11"/>
      <c r="CS557" s="11"/>
      <c r="CT557" s="11"/>
      <c r="CU557" s="11"/>
      <c r="CV557" s="11"/>
      <c r="CW557" s="11"/>
      <c r="CX557" s="11"/>
      <c r="CY557" s="11"/>
      <c r="CZ557" s="11"/>
      <c r="DA557" s="11"/>
      <c r="DB557" s="11"/>
      <c r="DC557" s="11"/>
      <c r="DD557" s="11"/>
      <c r="DE557" s="11"/>
      <c r="DF557" s="11"/>
      <c r="DG557" s="11"/>
      <c r="DH557" s="11"/>
      <c r="DI557" s="11"/>
      <c r="DJ557" s="11"/>
      <c r="DK557" s="11"/>
      <c r="DL557" s="11"/>
      <c r="DM557" s="11"/>
      <c r="DN557" s="11"/>
      <c r="DO557" s="11"/>
      <c r="DP557" s="11"/>
      <c r="DQ557" s="11"/>
      <c r="DR557" s="11"/>
      <c r="DS557" s="11"/>
      <c r="DT557" s="11"/>
      <c r="DU557" s="11"/>
      <c r="DV557" s="11"/>
      <c r="DW557" s="11"/>
      <c r="DX557" s="11"/>
      <c r="DY557" s="11"/>
      <c r="DZ557" s="11"/>
      <c r="EA557" s="11"/>
      <c r="EB557" s="11"/>
      <c r="EC557" s="11"/>
      <c r="ED557" s="11"/>
      <c r="EE557" s="11"/>
      <c r="EF557" s="11"/>
      <c r="EG557" s="11"/>
      <c r="EH557" s="11"/>
      <c r="EI557" s="11"/>
    </row>
    <row r="558" spans="1:139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  <c r="AJ558" s="11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  <c r="AZ558" s="11"/>
      <c r="BA558" s="11"/>
      <c r="BB558" s="11"/>
      <c r="BC558" s="11"/>
      <c r="BD558" s="11"/>
      <c r="BE558" s="11"/>
      <c r="BF558" s="11"/>
      <c r="BG558" s="11"/>
      <c r="BH558" s="11"/>
      <c r="BI558" s="11"/>
      <c r="BJ558" s="11"/>
      <c r="BK558" s="11"/>
      <c r="BL558" s="11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11"/>
      <c r="CI558" s="11"/>
      <c r="CJ558" s="11"/>
      <c r="CK558" s="11"/>
      <c r="CL558" s="11"/>
      <c r="CM558" s="11"/>
      <c r="CN558" s="11"/>
      <c r="CO558" s="11"/>
      <c r="CP558" s="11"/>
      <c r="CQ558" s="11"/>
      <c r="CR558" s="11"/>
      <c r="CS558" s="11"/>
      <c r="CT558" s="11"/>
      <c r="CU558" s="11"/>
      <c r="CV558" s="11"/>
      <c r="CW558" s="11"/>
      <c r="CX558" s="11"/>
      <c r="CY558" s="11"/>
      <c r="CZ558" s="11"/>
      <c r="DA558" s="11"/>
      <c r="DB558" s="11"/>
      <c r="DC558" s="11"/>
      <c r="DD558" s="11"/>
      <c r="DE558" s="11"/>
      <c r="DF558" s="11"/>
      <c r="DG558" s="11"/>
      <c r="DH558" s="11"/>
      <c r="DI558" s="11"/>
      <c r="DJ558" s="11"/>
      <c r="DK558" s="11"/>
      <c r="DL558" s="11"/>
      <c r="DM558" s="11"/>
      <c r="DN558" s="11"/>
      <c r="DO558" s="11"/>
      <c r="DP558" s="11"/>
      <c r="DQ558" s="11"/>
      <c r="DR558" s="11"/>
      <c r="DS558" s="11"/>
      <c r="DT558" s="11"/>
      <c r="DU558" s="11"/>
      <c r="DV558" s="11"/>
      <c r="DW558" s="11"/>
      <c r="DX558" s="11"/>
      <c r="DY558" s="11"/>
      <c r="DZ558" s="11"/>
      <c r="EA558" s="11"/>
      <c r="EB558" s="11"/>
      <c r="EC558" s="11"/>
      <c r="ED558" s="11"/>
      <c r="EE558" s="11"/>
      <c r="EF558" s="11"/>
      <c r="EG558" s="11"/>
      <c r="EH558" s="11"/>
      <c r="EI558" s="11"/>
    </row>
    <row r="559" spans="1:139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  <c r="AJ559" s="11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  <c r="AZ559" s="11"/>
      <c r="BA559" s="11"/>
      <c r="BB559" s="11"/>
      <c r="BC559" s="11"/>
      <c r="BD559" s="11"/>
      <c r="BE559" s="11"/>
      <c r="BF559" s="11"/>
      <c r="BG559" s="11"/>
      <c r="BH559" s="11"/>
      <c r="BI559" s="11"/>
      <c r="BJ559" s="11"/>
      <c r="BK559" s="11"/>
      <c r="BL559" s="11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/>
      <c r="CK559" s="11"/>
      <c r="CL559" s="11"/>
      <c r="CM559" s="11"/>
      <c r="CN559" s="11"/>
      <c r="CO559" s="11"/>
      <c r="CP559" s="11"/>
      <c r="CQ559" s="11"/>
      <c r="CR559" s="11"/>
      <c r="CS559" s="11"/>
      <c r="CT559" s="11"/>
      <c r="CU559" s="11"/>
      <c r="CV559" s="11"/>
      <c r="CW559" s="11"/>
      <c r="CX559" s="11"/>
      <c r="CY559" s="11"/>
      <c r="CZ559" s="11"/>
      <c r="DA559" s="11"/>
      <c r="DB559" s="11"/>
      <c r="DC559" s="11"/>
      <c r="DD559" s="11"/>
      <c r="DE559" s="11"/>
      <c r="DF559" s="11"/>
      <c r="DG559" s="11"/>
      <c r="DH559" s="11"/>
      <c r="DI559" s="11"/>
      <c r="DJ559" s="11"/>
      <c r="DK559" s="11"/>
      <c r="DL559" s="11"/>
      <c r="DM559" s="11"/>
      <c r="DN559" s="11"/>
      <c r="DO559" s="11"/>
      <c r="DP559" s="11"/>
      <c r="DQ559" s="11"/>
      <c r="DR559" s="11"/>
      <c r="DS559" s="11"/>
      <c r="DT559" s="11"/>
      <c r="DU559" s="11"/>
      <c r="DV559" s="11"/>
      <c r="DW559" s="11"/>
      <c r="DX559" s="11"/>
      <c r="DY559" s="11"/>
      <c r="DZ559" s="11"/>
      <c r="EA559" s="11"/>
      <c r="EB559" s="11"/>
      <c r="EC559" s="11"/>
      <c r="ED559" s="11"/>
      <c r="EE559" s="11"/>
      <c r="EF559" s="11"/>
      <c r="EG559" s="11"/>
      <c r="EH559" s="11"/>
      <c r="EI559" s="11"/>
    </row>
    <row r="560" spans="1:139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  <c r="AJ560" s="11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  <c r="AZ560" s="11"/>
      <c r="BA560" s="11"/>
      <c r="BB560" s="11"/>
      <c r="BC560" s="11"/>
      <c r="BD560" s="11"/>
      <c r="BE560" s="11"/>
      <c r="BF560" s="11"/>
      <c r="BG560" s="11"/>
      <c r="BH560" s="11"/>
      <c r="BI560" s="11"/>
      <c r="BJ560" s="11"/>
      <c r="BK560" s="11"/>
      <c r="BL560" s="11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  <c r="CR560" s="11"/>
      <c r="CS560" s="11"/>
      <c r="CT560" s="11"/>
      <c r="CU560" s="11"/>
      <c r="CV560" s="11"/>
      <c r="CW560" s="11"/>
      <c r="CX560" s="11"/>
      <c r="CY560" s="11"/>
      <c r="CZ560" s="11"/>
      <c r="DA560" s="11"/>
      <c r="DB560" s="11"/>
      <c r="DC560" s="11"/>
      <c r="DD560" s="11"/>
      <c r="DE560" s="11"/>
      <c r="DF560" s="11"/>
      <c r="DG560" s="11"/>
      <c r="DH560" s="11"/>
      <c r="DI560" s="11"/>
      <c r="DJ560" s="11"/>
      <c r="DK560" s="11"/>
      <c r="DL560" s="11"/>
      <c r="DM560" s="11"/>
      <c r="DN560" s="11"/>
      <c r="DO560" s="11"/>
      <c r="DP560" s="11"/>
      <c r="DQ560" s="11"/>
      <c r="DR560" s="11"/>
      <c r="DS560" s="11"/>
      <c r="DT560" s="11"/>
      <c r="DU560" s="11"/>
      <c r="DV560" s="11"/>
      <c r="DW560" s="11"/>
      <c r="DX560" s="11"/>
      <c r="DY560" s="11"/>
      <c r="DZ560" s="11"/>
      <c r="EA560" s="11"/>
      <c r="EB560" s="11"/>
      <c r="EC560" s="11"/>
      <c r="ED560" s="11"/>
      <c r="EE560" s="11"/>
      <c r="EF560" s="11"/>
      <c r="EG560" s="11"/>
      <c r="EH560" s="11"/>
      <c r="EI560" s="11"/>
    </row>
    <row r="561" spans="1:139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  <c r="AJ561" s="11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  <c r="AZ561" s="11"/>
      <c r="BA561" s="11"/>
      <c r="BB561" s="11"/>
      <c r="BC561" s="11"/>
      <c r="BD561" s="11"/>
      <c r="BE561" s="11"/>
      <c r="BF561" s="11"/>
      <c r="BG561" s="11"/>
      <c r="BH561" s="11"/>
      <c r="BI561" s="11"/>
      <c r="BJ561" s="11"/>
      <c r="BK561" s="11"/>
      <c r="BL561" s="11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  <c r="CR561" s="11"/>
      <c r="CS561" s="11"/>
      <c r="CT561" s="11"/>
      <c r="CU561" s="11"/>
      <c r="CV561" s="11"/>
      <c r="CW561" s="11"/>
      <c r="CX561" s="11"/>
      <c r="CY561" s="11"/>
      <c r="CZ561" s="11"/>
      <c r="DA561" s="11"/>
      <c r="DB561" s="11"/>
      <c r="DC561" s="11"/>
      <c r="DD561" s="11"/>
      <c r="DE561" s="11"/>
      <c r="DF561" s="11"/>
      <c r="DG561" s="11"/>
      <c r="DH561" s="11"/>
      <c r="DI561" s="11"/>
      <c r="DJ561" s="11"/>
      <c r="DK561" s="11"/>
      <c r="DL561" s="11"/>
      <c r="DM561" s="11"/>
      <c r="DN561" s="11"/>
      <c r="DO561" s="11"/>
      <c r="DP561" s="11"/>
      <c r="DQ561" s="11"/>
      <c r="DR561" s="11"/>
      <c r="DS561" s="11"/>
      <c r="DT561" s="11"/>
      <c r="DU561" s="11"/>
      <c r="DV561" s="11"/>
      <c r="DW561" s="11"/>
      <c r="DX561" s="11"/>
      <c r="DY561" s="11"/>
      <c r="DZ561" s="11"/>
      <c r="EA561" s="11"/>
      <c r="EB561" s="11"/>
      <c r="EC561" s="11"/>
      <c r="ED561" s="11"/>
      <c r="EE561" s="11"/>
      <c r="EF561" s="11"/>
      <c r="EG561" s="11"/>
      <c r="EH561" s="11"/>
      <c r="EI561" s="11"/>
    </row>
    <row r="562" spans="1:139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  <c r="AJ562" s="11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  <c r="AZ562" s="11"/>
      <c r="BA562" s="11"/>
      <c r="BB562" s="11"/>
      <c r="BC562" s="11"/>
      <c r="BD562" s="11"/>
      <c r="BE562" s="11"/>
      <c r="BF562" s="11"/>
      <c r="BG562" s="11"/>
      <c r="BH562" s="11"/>
      <c r="BI562" s="11"/>
      <c r="BJ562" s="11"/>
      <c r="BK562" s="11"/>
      <c r="BL562" s="11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  <c r="CR562" s="11"/>
      <c r="CS562" s="11"/>
      <c r="CT562" s="11"/>
      <c r="CU562" s="11"/>
      <c r="CV562" s="11"/>
      <c r="CW562" s="11"/>
      <c r="CX562" s="11"/>
      <c r="CY562" s="11"/>
      <c r="CZ562" s="11"/>
      <c r="DA562" s="11"/>
      <c r="DB562" s="11"/>
      <c r="DC562" s="11"/>
      <c r="DD562" s="11"/>
      <c r="DE562" s="11"/>
      <c r="DF562" s="11"/>
      <c r="DG562" s="11"/>
      <c r="DH562" s="11"/>
      <c r="DI562" s="11"/>
      <c r="DJ562" s="11"/>
      <c r="DK562" s="11"/>
      <c r="DL562" s="11"/>
      <c r="DM562" s="11"/>
      <c r="DN562" s="11"/>
      <c r="DO562" s="11"/>
      <c r="DP562" s="11"/>
      <c r="DQ562" s="11"/>
      <c r="DR562" s="11"/>
      <c r="DS562" s="11"/>
      <c r="DT562" s="11"/>
      <c r="DU562" s="11"/>
      <c r="DV562" s="11"/>
      <c r="DW562" s="11"/>
      <c r="DX562" s="11"/>
      <c r="DY562" s="11"/>
      <c r="DZ562" s="11"/>
      <c r="EA562" s="11"/>
      <c r="EB562" s="11"/>
      <c r="EC562" s="11"/>
      <c r="ED562" s="11"/>
      <c r="EE562" s="11"/>
      <c r="EF562" s="11"/>
      <c r="EG562" s="11"/>
      <c r="EH562" s="11"/>
      <c r="EI562" s="11"/>
    </row>
    <row r="563" spans="1:139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  <c r="AJ563" s="11"/>
      <c r="AK563" s="11"/>
      <c r="AL563" s="11"/>
      <c r="AM563" s="11"/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  <c r="AZ563" s="11"/>
      <c r="BA563" s="11"/>
      <c r="BB563" s="11"/>
      <c r="BC563" s="11"/>
      <c r="BD563" s="11"/>
      <c r="BE563" s="11"/>
      <c r="BF563" s="11"/>
      <c r="BG563" s="11"/>
      <c r="BH563" s="11"/>
      <c r="BI563" s="11"/>
      <c r="BJ563" s="11"/>
      <c r="BK563" s="11"/>
      <c r="BL563" s="11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  <c r="CR563" s="11"/>
      <c r="CS563" s="11"/>
      <c r="CT563" s="11"/>
      <c r="CU563" s="11"/>
      <c r="CV563" s="11"/>
      <c r="CW563" s="11"/>
      <c r="CX563" s="11"/>
      <c r="CY563" s="11"/>
      <c r="CZ563" s="11"/>
      <c r="DA563" s="11"/>
      <c r="DB563" s="11"/>
      <c r="DC563" s="11"/>
      <c r="DD563" s="11"/>
      <c r="DE563" s="11"/>
      <c r="DF563" s="11"/>
      <c r="DG563" s="11"/>
      <c r="DH563" s="11"/>
      <c r="DI563" s="11"/>
      <c r="DJ563" s="11"/>
      <c r="DK563" s="11"/>
      <c r="DL563" s="11"/>
      <c r="DM563" s="11"/>
      <c r="DN563" s="11"/>
      <c r="DO563" s="11"/>
      <c r="DP563" s="11"/>
      <c r="DQ563" s="11"/>
      <c r="DR563" s="11"/>
      <c r="DS563" s="11"/>
      <c r="DT563" s="11"/>
      <c r="DU563" s="11"/>
      <c r="DV563" s="11"/>
      <c r="DW563" s="11"/>
      <c r="DX563" s="11"/>
      <c r="DY563" s="11"/>
      <c r="DZ563" s="11"/>
      <c r="EA563" s="11"/>
      <c r="EB563" s="11"/>
      <c r="EC563" s="11"/>
      <c r="ED563" s="11"/>
      <c r="EE563" s="11"/>
      <c r="EF563" s="11"/>
      <c r="EG563" s="11"/>
      <c r="EH563" s="11"/>
      <c r="EI563" s="11"/>
    </row>
    <row r="564" spans="1:139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  <c r="AJ564" s="11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  <c r="AZ564" s="11"/>
      <c r="BA564" s="11"/>
      <c r="BB564" s="11"/>
      <c r="BC564" s="11"/>
      <c r="BD564" s="11"/>
      <c r="BE564" s="11"/>
      <c r="BF564" s="11"/>
      <c r="BG564" s="11"/>
      <c r="BH564" s="11"/>
      <c r="BI564" s="11"/>
      <c r="BJ564" s="11"/>
      <c r="BK564" s="11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/>
      <c r="CK564" s="11"/>
      <c r="CL564" s="11"/>
      <c r="CM564" s="11"/>
      <c r="CN564" s="11"/>
      <c r="CO564" s="11"/>
      <c r="CP564" s="11"/>
      <c r="CQ564" s="11"/>
      <c r="CR564" s="11"/>
      <c r="CS564" s="11"/>
      <c r="CT564" s="11"/>
      <c r="CU564" s="11"/>
      <c r="CV564" s="11"/>
      <c r="CW564" s="11"/>
      <c r="CX564" s="11"/>
      <c r="CY564" s="11"/>
      <c r="CZ564" s="11"/>
      <c r="DA564" s="11"/>
      <c r="DB564" s="11"/>
      <c r="DC564" s="11"/>
      <c r="DD564" s="11"/>
      <c r="DE564" s="11"/>
      <c r="DF564" s="11"/>
      <c r="DG564" s="11"/>
      <c r="DH564" s="11"/>
      <c r="DI564" s="11"/>
      <c r="DJ564" s="11"/>
      <c r="DK564" s="11"/>
      <c r="DL564" s="11"/>
      <c r="DM564" s="11"/>
      <c r="DN564" s="11"/>
      <c r="DO564" s="11"/>
      <c r="DP564" s="11"/>
      <c r="DQ564" s="11"/>
      <c r="DR564" s="11"/>
      <c r="DS564" s="11"/>
      <c r="DT564" s="11"/>
      <c r="DU564" s="11"/>
      <c r="DV564" s="11"/>
      <c r="DW564" s="11"/>
      <c r="DX564" s="11"/>
      <c r="DY564" s="11"/>
      <c r="DZ564" s="11"/>
      <c r="EA564" s="11"/>
      <c r="EB564" s="11"/>
      <c r="EC564" s="11"/>
      <c r="ED564" s="11"/>
      <c r="EE564" s="11"/>
      <c r="EF564" s="11"/>
      <c r="EG564" s="11"/>
      <c r="EH564" s="11"/>
      <c r="EI564" s="11"/>
    </row>
    <row r="565" spans="1:139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  <c r="AJ565" s="11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  <c r="AZ565" s="11"/>
      <c r="BA565" s="11"/>
      <c r="BB565" s="11"/>
      <c r="BC565" s="11"/>
      <c r="BD565" s="11"/>
      <c r="BE565" s="11"/>
      <c r="BF565" s="11"/>
      <c r="BG565" s="11"/>
      <c r="BH565" s="11"/>
      <c r="BI565" s="11"/>
      <c r="BJ565" s="11"/>
      <c r="BK565" s="11"/>
      <c r="BL565" s="11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  <c r="CR565" s="11"/>
      <c r="CS565" s="11"/>
      <c r="CT565" s="11"/>
      <c r="CU565" s="11"/>
      <c r="CV565" s="11"/>
      <c r="CW565" s="11"/>
      <c r="CX565" s="11"/>
      <c r="CY565" s="11"/>
      <c r="CZ565" s="11"/>
      <c r="DA565" s="11"/>
      <c r="DB565" s="11"/>
      <c r="DC565" s="11"/>
      <c r="DD565" s="11"/>
      <c r="DE565" s="11"/>
      <c r="DF565" s="11"/>
      <c r="DG565" s="11"/>
      <c r="DH565" s="11"/>
      <c r="DI565" s="11"/>
      <c r="DJ565" s="11"/>
      <c r="DK565" s="11"/>
      <c r="DL565" s="11"/>
      <c r="DM565" s="11"/>
      <c r="DN565" s="11"/>
      <c r="DO565" s="11"/>
      <c r="DP565" s="11"/>
      <c r="DQ565" s="11"/>
      <c r="DR565" s="11"/>
      <c r="DS565" s="11"/>
      <c r="DT565" s="11"/>
      <c r="DU565" s="11"/>
      <c r="DV565" s="11"/>
      <c r="DW565" s="11"/>
      <c r="DX565" s="11"/>
      <c r="DY565" s="11"/>
      <c r="DZ565" s="11"/>
      <c r="EA565" s="11"/>
      <c r="EB565" s="11"/>
      <c r="EC565" s="11"/>
      <c r="ED565" s="11"/>
      <c r="EE565" s="11"/>
      <c r="EF565" s="11"/>
      <c r="EG565" s="11"/>
      <c r="EH565" s="11"/>
      <c r="EI565" s="11"/>
    </row>
    <row r="566" spans="1:139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  <c r="AJ566" s="11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  <c r="AZ566" s="11"/>
      <c r="BA566" s="11"/>
      <c r="BB566" s="11"/>
      <c r="BC566" s="11"/>
      <c r="BD566" s="11"/>
      <c r="BE566" s="11"/>
      <c r="BF566" s="11"/>
      <c r="BG566" s="11"/>
      <c r="BH566" s="11"/>
      <c r="BI566" s="11"/>
      <c r="BJ566" s="11"/>
      <c r="BK566" s="11"/>
      <c r="BL566" s="11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  <c r="CR566" s="11"/>
      <c r="CS566" s="11"/>
      <c r="CT566" s="11"/>
      <c r="CU566" s="11"/>
      <c r="CV566" s="11"/>
      <c r="CW566" s="11"/>
      <c r="CX566" s="11"/>
      <c r="CY566" s="11"/>
      <c r="CZ566" s="11"/>
      <c r="DA566" s="11"/>
      <c r="DB566" s="11"/>
      <c r="DC566" s="11"/>
      <c r="DD566" s="11"/>
      <c r="DE566" s="11"/>
      <c r="DF566" s="11"/>
      <c r="DG566" s="11"/>
      <c r="DH566" s="11"/>
      <c r="DI566" s="11"/>
      <c r="DJ566" s="11"/>
      <c r="DK566" s="11"/>
      <c r="DL566" s="11"/>
      <c r="DM566" s="11"/>
      <c r="DN566" s="11"/>
      <c r="DO566" s="11"/>
      <c r="DP566" s="11"/>
      <c r="DQ566" s="11"/>
      <c r="DR566" s="11"/>
      <c r="DS566" s="11"/>
      <c r="DT566" s="11"/>
      <c r="DU566" s="11"/>
      <c r="DV566" s="11"/>
      <c r="DW566" s="11"/>
      <c r="DX566" s="11"/>
      <c r="DY566" s="11"/>
      <c r="DZ566" s="11"/>
      <c r="EA566" s="11"/>
      <c r="EB566" s="11"/>
      <c r="EC566" s="11"/>
      <c r="ED566" s="11"/>
      <c r="EE566" s="11"/>
      <c r="EF566" s="11"/>
      <c r="EG566" s="11"/>
      <c r="EH566" s="11"/>
      <c r="EI566" s="11"/>
    </row>
    <row r="567" spans="1:139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  <c r="AJ567" s="11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  <c r="AZ567" s="11"/>
      <c r="BA567" s="11"/>
      <c r="BB567" s="11"/>
      <c r="BC567" s="11"/>
      <c r="BD567" s="11"/>
      <c r="BE567" s="11"/>
      <c r="BF567" s="11"/>
      <c r="BG567" s="11"/>
      <c r="BH567" s="11"/>
      <c r="BI567" s="11"/>
      <c r="BJ567" s="11"/>
      <c r="BK567" s="11"/>
      <c r="BL567" s="11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/>
      <c r="CK567" s="11"/>
      <c r="CL567" s="11"/>
      <c r="CM567" s="11"/>
      <c r="CN567" s="11"/>
      <c r="CO567" s="11"/>
      <c r="CP567" s="11"/>
      <c r="CQ567" s="11"/>
      <c r="CR567" s="11"/>
      <c r="CS567" s="11"/>
      <c r="CT567" s="11"/>
      <c r="CU567" s="11"/>
      <c r="CV567" s="11"/>
      <c r="CW567" s="11"/>
      <c r="CX567" s="11"/>
      <c r="CY567" s="11"/>
      <c r="CZ567" s="11"/>
      <c r="DA567" s="11"/>
      <c r="DB567" s="11"/>
      <c r="DC567" s="11"/>
      <c r="DD567" s="11"/>
      <c r="DE567" s="11"/>
      <c r="DF567" s="11"/>
      <c r="DG567" s="11"/>
      <c r="DH567" s="11"/>
      <c r="DI567" s="11"/>
      <c r="DJ567" s="11"/>
      <c r="DK567" s="11"/>
      <c r="DL567" s="11"/>
      <c r="DM567" s="11"/>
      <c r="DN567" s="11"/>
      <c r="DO567" s="11"/>
      <c r="DP567" s="11"/>
      <c r="DQ567" s="11"/>
      <c r="DR567" s="11"/>
      <c r="DS567" s="11"/>
      <c r="DT567" s="11"/>
      <c r="DU567" s="11"/>
      <c r="DV567" s="11"/>
      <c r="DW567" s="11"/>
      <c r="DX567" s="11"/>
      <c r="DY567" s="11"/>
      <c r="DZ567" s="11"/>
      <c r="EA567" s="11"/>
      <c r="EB567" s="11"/>
      <c r="EC567" s="11"/>
      <c r="ED567" s="11"/>
      <c r="EE567" s="11"/>
      <c r="EF567" s="11"/>
      <c r="EG567" s="11"/>
      <c r="EH567" s="11"/>
      <c r="EI567" s="11"/>
    </row>
    <row r="568" spans="1:139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  <c r="AJ568" s="11"/>
      <c r="AK568" s="11"/>
      <c r="AL568" s="11"/>
      <c r="AM568" s="11"/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  <c r="AZ568" s="11"/>
      <c r="BA568" s="11"/>
      <c r="BB568" s="11"/>
      <c r="BC568" s="11"/>
      <c r="BD568" s="11"/>
      <c r="BE568" s="11"/>
      <c r="BF568" s="11"/>
      <c r="BG568" s="11"/>
      <c r="BH568" s="11"/>
      <c r="BI568" s="11"/>
      <c r="BJ568" s="11"/>
      <c r="BK568" s="11"/>
      <c r="BL568" s="11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/>
      <c r="CJ568" s="11"/>
      <c r="CK568" s="11"/>
      <c r="CL568" s="11"/>
      <c r="CM568" s="11"/>
      <c r="CN568" s="11"/>
      <c r="CO568" s="11"/>
      <c r="CP568" s="11"/>
      <c r="CQ568" s="11"/>
      <c r="CR568" s="11"/>
      <c r="CS568" s="11"/>
      <c r="CT568" s="11"/>
      <c r="CU568" s="11"/>
      <c r="CV568" s="11"/>
      <c r="CW568" s="11"/>
      <c r="CX568" s="11"/>
      <c r="CY568" s="11"/>
      <c r="CZ568" s="11"/>
      <c r="DA568" s="11"/>
      <c r="DB568" s="11"/>
      <c r="DC568" s="11"/>
      <c r="DD568" s="11"/>
      <c r="DE568" s="11"/>
      <c r="DF568" s="11"/>
      <c r="DG568" s="11"/>
      <c r="DH568" s="11"/>
      <c r="DI568" s="11"/>
      <c r="DJ568" s="11"/>
      <c r="DK568" s="11"/>
      <c r="DL568" s="11"/>
      <c r="DM568" s="11"/>
      <c r="DN568" s="11"/>
      <c r="DO568" s="11"/>
      <c r="DP568" s="11"/>
      <c r="DQ568" s="11"/>
      <c r="DR568" s="11"/>
      <c r="DS568" s="11"/>
      <c r="DT568" s="11"/>
      <c r="DU568" s="11"/>
      <c r="DV568" s="11"/>
      <c r="DW568" s="11"/>
      <c r="DX568" s="11"/>
      <c r="DY568" s="11"/>
      <c r="DZ568" s="11"/>
      <c r="EA568" s="11"/>
      <c r="EB568" s="11"/>
      <c r="EC568" s="11"/>
      <c r="ED568" s="11"/>
      <c r="EE568" s="11"/>
      <c r="EF568" s="11"/>
      <c r="EG568" s="11"/>
      <c r="EH568" s="11"/>
      <c r="EI568" s="11"/>
    </row>
    <row r="569" spans="1:139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  <c r="AZ569" s="11"/>
      <c r="BA569" s="11"/>
      <c r="BB569" s="11"/>
      <c r="BC569" s="11"/>
      <c r="BD569" s="11"/>
      <c r="BE569" s="11"/>
      <c r="BF569" s="11"/>
      <c r="BG569" s="11"/>
      <c r="BH569" s="11"/>
      <c r="BI569" s="11"/>
      <c r="BJ569" s="11"/>
      <c r="BK569" s="11"/>
      <c r="BL569" s="11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/>
      <c r="CJ569" s="11"/>
      <c r="CK569" s="11"/>
      <c r="CL569" s="11"/>
      <c r="CM569" s="11"/>
      <c r="CN569" s="11"/>
      <c r="CO569" s="11"/>
      <c r="CP569" s="11"/>
      <c r="CQ569" s="11"/>
      <c r="CR569" s="11"/>
      <c r="CS569" s="11"/>
      <c r="CT569" s="11"/>
      <c r="CU569" s="11"/>
      <c r="CV569" s="11"/>
      <c r="CW569" s="11"/>
      <c r="CX569" s="11"/>
      <c r="CY569" s="11"/>
      <c r="CZ569" s="11"/>
      <c r="DA569" s="11"/>
      <c r="DB569" s="11"/>
      <c r="DC569" s="11"/>
      <c r="DD569" s="11"/>
      <c r="DE569" s="11"/>
      <c r="DF569" s="11"/>
      <c r="DG569" s="11"/>
      <c r="DH569" s="11"/>
      <c r="DI569" s="11"/>
      <c r="DJ569" s="11"/>
      <c r="DK569" s="11"/>
      <c r="DL569" s="11"/>
      <c r="DM569" s="11"/>
      <c r="DN569" s="11"/>
      <c r="DO569" s="11"/>
      <c r="DP569" s="11"/>
      <c r="DQ569" s="11"/>
      <c r="DR569" s="11"/>
      <c r="DS569" s="11"/>
      <c r="DT569" s="11"/>
      <c r="DU569" s="11"/>
      <c r="DV569" s="11"/>
      <c r="DW569" s="11"/>
      <c r="DX569" s="11"/>
      <c r="DY569" s="11"/>
      <c r="DZ569" s="11"/>
      <c r="EA569" s="11"/>
      <c r="EB569" s="11"/>
      <c r="EC569" s="11"/>
      <c r="ED569" s="11"/>
      <c r="EE569" s="11"/>
      <c r="EF569" s="11"/>
      <c r="EG569" s="11"/>
      <c r="EH569" s="11"/>
      <c r="EI569" s="11"/>
    </row>
    <row r="570" spans="1:139">
      <c r="A570" s="11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  <c r="AJ570" s="11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  <c r="AZ570" s="11"/>
      <c r="BA570" s="11"/>
      <c r="BB570" s="11"/>
      <c r="BC570" s="11"/>
      <c r="BD570" s="11"/>
      <c r="BE570" s="11"/>
      <c r="BF570" s="11"/>
      <c r="BG570" s="11"/>
      <c r="BH570" s="11"/>
      <c r="BI570" s="11"/>
      <c r="BJ570" s="11"/>
      <c r="BK570" s="11"/>
      <c r="BL570" s="11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/>
      <c r="CL570" s="11"/>
      <c r="CM570" s="11"/>
      <c r="CN570" s="11"/>
      <c r="CO570" s="11"/>
      <c r="CP570" s="11"/>
      <c r="CQ570" s="11"/>
      <c r="CR570" s="11"/>
      <c r="CS570" s="11"/>
      <c r="CT570" s="11"/>
      <c r="CU570" s="11"/>
      <c r="CV570" s="11"/>
      <c r="CW570" s="11"/>
      <c r="CX570" s="11"/>
      <c r="CY570" s="11"/>
      <c r="CZ570" s="11"/>
      <c r="DA570" s="11"/>
      <c r="DB570" s="11"/>
      <c r="DC570" s="11"/>
      <c r="DD570" s="11"/>
      <c r="DE570" s="11"/>
      <c r="DF570" s="11"/>
      <c r="DG570" s="11"/>
      <c r="DH570" s="11"/>
      <c r="DI570" s="11"/>
      <c r="DJ570" s="11"/>
      <c r="DK570" s="11"/>
      <c r="DL570" s="11"/>
      <c r="DM570" s="11"/>
      <c r="DN570" s="11"/>
      <c r="DO570" s="11"/>
      <c r="DP570" s="11"/>
      <c r="DQ570" s="11"/>
      <c r="DR570" s="11"/>
      <c r="DS570" s="11"/>
      <c r="DT570" s="11"/>
      <c r="DU570" s="11"/>
      <c r="DV570" s="11"/>
      <c r="DW570" s="11"/>
      <c r="DX570" s="11"/>
      <c r="DY570" s="11"/>
      <c r="DZ570" s="11"/>
      <c r="EA570" s="11"/>
      <c r="EB570" s="11"/>
      <c r="EC570" s="11"/>
      <c r="ED570" s="11"/>
      <c r="EE570" s="11"/>
      <c r="EF570" s="11"/>
      <c r="EG570" s="11"/>
      <c r="EH570" s="11"/>
      <c r="EI570" s="11"/>
    </row>
    <row r="571" spans="1:139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  <c r="AJ571" s="11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  <c r="AZ571" s="11"/>
      <c r="BA571" s="11"/>
      <c r="BB571" s="11"/>
      <c r="BC571" s="11"/>
      <c r="BD571" s="11"/>
      <c r="BE571" s="11"/>
      <c r="BF571" s="11"/>
      <c r="BG571" s="11"/>
      <c r="BH571" s="11"/>
      <c r="BI571" s="11"/>
      <c r="BJ571" s="11"/>
      <c r="BK571" s="11"/>
      <c r="BL571" s="11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/>
      <c r="CK571" s="11"/>
      <c r="CL571" s="11"/>
      <c r="CM571" s="11"/>
      <c r="CN571" s="11"/>
      <c r="CO571" s="11"/>
      <c r="CP571" s="11"/>
      <c r="CQ571" s="11"/>
      <c r="CR571" s="11"/>
      <c r="CS571" s="11"/>
      <c r="CT571" s="11"/>
      <c r="CU571" s="11"/>
      <c r="CV571" s="11"/>
      <c r="CW571" s="11"/>
      <c r="CX571" s="11"/>
      <c r="CY571" s="11"/>
      <c r="CZ571" s="11"/>
      <c r="DA571" s="11"/>
      <c r="DB571" s="11"/>
      <c r="DC571" s="11"/>
      <c r="DD571" s="11"/>
      <c r="DE571" s="11"/>
      <c r="DF571" s="11"/>
      <c r="DG571" s="11"/>
      <c r="DH571" s="11"/>
      <c r="DI571" s="11"/>
      <c r="DJ571" s="11"/>
      <c r="DK571" s="11"/>
      <c r="DL571" s="11"/>
      <c r="DM571" s="11"/>
      <c r="DN571" s="11"/>
      <c r="DO571" s="11"/>
      <c r="DP571" s="11"/>
      <c r="DQ571" s="11"/>
      <c r="DR571" s="11"/>
      <c r="DS571" s="11"/>
      <c r="DT571" s="11"/>
      <c r="DU571" s="11"/>
      <c r="DV571" s="11"/>
      <c r="DW571" s="11"/>
      <c r="DX571" s="11"/>
      <c r="DY571" s="11"/>
      <c r="DZ571" s="11"/>
      <c r="EA571" s="11"/>
      <c r="EB571" s="11"/>
      <c r="EC571" s="11"/>
      <c r="ED571" s="11"/>
      <c r="EE571" s="11"/>
      <c r="EF571" s="11"/>
      <c r="EG571" s="11"/>
      <c r="EH571" s="11"/>
      <c r="EI571" s="11"/>
    </row>
    <row r="572" spans="1:139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  <c r="AJ572" s="11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  <c r="AZ572" s="11"/>
      <c r="BA572" s="11"/>
      <c r="BB572" s="11"/>
      <c r="BC572" s="11"/>
      <c r="BD572" s="11"/>
      <c r="BE572" s="11"/>
      <c r="BF572" s="11"/>
      <c r="BG572" s="11"/>
      <c r="BH572" s="11"/>
      <c r="BI572" s="11"/>
      <c r="BJ572" s="11"/>
      <c r="BK572" s="11"/>
      <c r="BL572" s="11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  <c r="CR572" s="11"/>
      <c r="CS572" s="11"/>
      <c r="CT572" s="11"/>
      <c r="CU572" s="11"/>
      <c r="CV572" s="11"/>
      <c r="CW572" s="11"/>
      <c r="CX572" s="11"/>
      <c r="CY572" s="11"/>
      <c r="CZ572" s="11"/>
      <c r="DA572" s="11"/>
      <c r="DB572" s="11"/>
      <c r="DC572" s="11"/>
      <c r="DD572" s="11"/>
      <c r="DE572" s="11"/>
      <c r="DF572" s="11"/>
      <c r="DG572" s="11"/>
      <c r="DH572" s="11"/>
      <c r="DI572" s="11"/>
      <c r="DJ572" s="11"/>
      <c r="DK572" s="11"/>
      <c r="DL572" s="11"/>
      <c r="DM572" s="11"/>
      <c r="DN572" s="11"/>
      <c r="DO572" s="11"/>
      <c r="DP572" s="11"/>
      <c r="DQ572" s="11"/>
      <c r="DR572" s="11"/>
      <c r="DS572" s="11"/>
      <c r="DT572" s="11"/>
      <c r="DU572" s="11"/>
      <c r="DV572" s="11"/>
      <c r="DW572" s="11"/>
      <c r="DX572" s="11"/>
      <c r="DY572" s="11"/>
      <c r="DZ572" s="11"/>
      <c r="EA572" s="11"/>
      <c r="EB572" s="11"/>
      <c r="EC572" s="11"/>
      <c r="ED572" s="11"/>
      <c r="EE572" s="11"/>
      <c r="EF572" s="11"/>
      <c r="EG572" s="11"/>
      <c r="EH572" s="11"/>
      <c r="EI572" s="11"/>
    </row>
    <row r="573" spans="1:139">
      <c r="A573" s="11"/>
      <c r="B573" s="11"/>
      <c r="C573" s="11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  <c r="AJ573" s="11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  <c r="AZ573" s="11"/>
      <c r="BA573" s="11"/>
      <c r="BB573" s="11"/>
      <c r="BC573" s="11"/>
      <c r="BD573" s="11"/>
      <c r="BE573" s="11"/>
      <c r="BF573" s="11"/>
      <c r="BG573" s="11"/>
      <c r="BH573" s="11"/>
      <c r="BI573" s="11"/>
      <c r="BJ573" s="11"/>
      <c r="BK573" s="11"/>
      <c r="BL573" s="11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  <c r="CR573" s="11"/>
      <c r="CS573" s="11"/>
      <c r="CT573" s="11"/>
      <c r="CU573" s="11"/>
      <c r="CV573" s="11"/>
      <c r="CW573" s="11"/>
      <c r="CX573" s="11"/>
      <c r="CY573" s="11"/>
      <c r="CZ573" s="11"/>
      <c r="DA573" s="11"/>
      <c r="DB573" s="11"/>
      <c r="DC573" s="11"/>
      <c r="DD573" s="11"/>
      <c r="DE573" s="11"/>
      <c r="DF573" s="11"/>
      <c r="DG573" s="11"/>
      <c r="DH573" s="11"/>
      <c r="DI573" s="11"/>
      <c r="DJ573" s="11"/>
      <c r="DK573" s="11"/>
      <c r="DL573" s="11"/>
      <c r="DM573" s="11"/>
      <c r="DN573" s="11"/>
      <c r="DO573" s="11"/>
      <c r="DP573" s="11"/>
      <c r="DQ573" s="11"/>
      <c r="DR573" s="11"/>
      <c r="DS573" s="11"/>
      <c r="DT573" s="11"/>
      <c r="DU573" s="11"/>
      <c r="DV573" s="11"/>
      <c r="DW573" s="11"/>
      <c r="DX573" s="11"/>
      <c r="DY573" s="11"/>
      <c r="DZ573" s="11"/>
      <c r="EA573" s="11"/>
      <c r="EB573" s="11"/>
      <c r="EC573" s="11"/>
      <c r="ED573" s="11"/>
      <c r="EE573" s="11"/>
      <c r="EF573" s="11"/>
      <c r="EG573" s="11"/>
      <c r="EH573" s="11"/>
      <c r="EI573" s="11"/>
    </row>
    <row r="574" spans="1:139">
      <c r="A574" s="11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  <c r="AJ574" s="11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  <c r="AZ574" s="11"/>
      <c r="BA574" s="11"/>
      <c r="BB574" s="11"/>
      <c r="BC574" s="11"/>
      <c r="BD574" s="11"/>
      <c r="BE574" s="11"/>
      <c r="BF574" s="11"/>
      <c r="BG574" s="11"/>
      <c r="BH574" s="11"/>
      <c r="BI574" s="11"/>
      <c r="BJ574" s="11"/>
      <c r="BK574" s="11"/>
      <c r="BL574" s="11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  <c r="CR574" s="11"/>
      <c r="CS574" s="11"/>
      <c r="CT574" s="11"/>
      <c r="CU574" s="11"/>
      <c r="CV574" s="11"/>
      <c r="CW574" s="11"/>
      <c r="CX574" s="11"/>
      <c r="CY574" s="11"/>
      <c r="CZ574" s="11"/>
      <c r="DA574" s="11"/>
      <c r="DB574" s="11"/>
      <c r="DC574" s="11"/>
      <c r="DD574" s="11"/>
      <c r="DE574" s="11"/>
      <c r="DF574" s="11"/>
      <c r="DG574" s="11"/>
      <c r="DH574" s="11"/>
      <c r="DI574" s="11"/>
      <c r="DJ574" s="11"/>
      <c r="DK574" s="11"/>
      <c r="DL574" s="11"/>
      <c r="DM574" s="11"/>
      <c r="DN574" s="11"/>
      <c r="DO574" s="11"/>
      <c r="DP574" s="11"/>
      <c r="DQ574" s="11"/>
      <c r="DR574" s="11"/>
      <c r="DS574" s="11"/>
      <c r="DT574" s="11"/>
      <c r="DU574" s="11"/>
      <c r="DV574" s="11"/>
      <c r="DW574" s="11"/>
      <c r="DX574" s="11"/>
      <c r="DY574" s="11"/>
      <c r="DZ574" s="11"/>
      <c r="EA574" s="11"/>
      <c r="EB574" s="11"/>
      <c r="EC574" s="11"/>
      <c r="ED574" s="11"/>
      <c r="EE574" s="11"/>
      <c r="EF574" s="11"/>
      <c r="EG574" s="11"/>
      <c r="EH574" s="11"/>
      <c r="EI574" s="11"/>
    </row>
    <row r="575" spans="1:139">
      <c r="A575" s="11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1"/>
      <c r="AL575" s="11"/>
      <c r="AM575" s="11"/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  <c r="AZ575" s="11"/>
      <c r="BA575" s="11"/>
      <c r="BB575" s="11"/>
      <c r="BC575" s="11"/>
      <c r="BD575" s="11"/>
      <c r="BE575" s="11"/>
      <c r="BF575" s="11"/>
      <c r="BG575" s="11"/>
      <c r="BH575" s="11"/>
      <c r="BI575" s="11"/>
      <c r="BJ575" s="11"/>
      <c r="BK575" s="11"/>
      <c r="BL575" s="11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/>
      <c r="CL575" s="11"/>
      <c r="CM575" s="11"/>
      <c r="CN575" s="11"/>
      <c r="CO575" s="11"/>
      <c r="CP575" s="11"/>
      <c r="CQ575" s="11"/>
      <c r="CR575" s="11"/>
      <c r="CS575" s="11"/>
      <c r="CT575" s="11"/>
      <c r="CU575" s="11"/>
      <c r="CV575" s="11"/>
      <c r="CW575" s="11"/>
      <c r="CX575" s="11"/>
      <c r="CY575" s="11"/>
      <c r="CZ575" s="11"/>
      <c r="DA575" s="11"/>
      <c r="DB575" s="11"/>
      <c r="DC575" s="11"/>
      <c r="DD575" s="11"/>
      <c r="DE575" s="11"/>
      <c r="DF575" s="11"/>
      <c r="DG575" s="11"/>
      <c r="DH575" s="11"/>
      <c r="DI575" s="11"/>
      <c r="DJ575" s="11"/>
      <c r="DK575" s="11"/>
      <c r="DL575" s="11"/>
      <c r="DM575" s="11"/>
      <c r="DN575" s="11"/>
      <c r="DO575" s="11"/>
      <c r="DP575" s="11"/>
      <c r="DQ575" s="11"/>
      <c r="DR575" s="11"/>
      <c r="DS575" s="11"/>
      <c r="DT575" s="11"/>
      <c r="DU575" s="11"/>
      <c r="DV575" s="11"/>
      <c r="DW575" s="11"/>
      <c r="DX575" s="11"/>
      <c r="DY575" s="11"/>
      <c r="DZ575" s="11"/>
      <c r="EA575" s="11"/>
      <c r="EB575" s="11"/>
      <c r="EC575" s="11"/>
      <c r="ED575" s="11"/>
      <c r="EE575" s="11"/>
      <c r="EF575" s="11"/>
      <c r="EG575" s="11"/>
      <c r="EH575" s="11"/>
      <c r="EI575" s="11"/>
    </row>
    <row r="576" spans="1:139">
      <c r="A576" s="11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  <c r="AZ576" s="11"/>
      <c r="BA576" s="11"/>
      <c r="BB576" s="11"/>
      <c r="BC576" s="11"/>
      <c r="BD576" s="11"/>
      <c r="BE576" s="11"/>
      <c r="BF576" s="11"/>
      <c r="BG576" s="11"/>
      <c r="BH576" s="11"/>
      <c r="BI576" s="11"/>
      <c r="BJ576" s="11"/>
      <c r="BK576" s="11"/>
      <c r="BL576" s="11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  <c r="CR576" s="11"/>
      <c r="CS576" s="11"/>
      <c r="CT576" s="11"/>
      <c r="CU576" s="11"/>
      <c r="CV576" s="11"/>
      <c r="CW576" s="11"/>
      <c r="CX576" s="11"/>
      <c r="CY576" s="11"/>
      <c r="CZ576" s="11"/>
      <c r="DA576" s="11"/>
      <c r="DB576" s="11"/>
      <c r="DC576" s="11"/>
      <c r="DD576" s="11"/>
      <c r="DE576" s="11"/>
      <c r="DF576" s="11"/>
      <c r="DG576" s="11"/>
      <c r="DH576" s="11"/>
      <c r="DI576" s="11"/>
      <c r="DJ576" s="11"/>
      <c r="DK576" s="11"/>
      <c r="DL576" s="11"/>
      <c r="DM576" s="11"/>
      <c r="DN576" s="11"/>
      <c r="DO576" s="11"/>
      <c r="DP576" s="11"/>
      <c r="DQ576" s="11"/>
      <c r="DR576" s="11"/>
      <c r="DS576" s="11"/>
      <c r="DT576" s="11"/>
      <c r="DU576" s="11"/>
      <c r="DV576" s="11"/>
      <c r="DW576" s="11"/>
      <c r="DX576" s="11"/>
      <c r="DY576" s="11"/>
      <c r="DZ576" s="11"/>
      <c r="EA576" s="11"/>
      <c r="EB576" s="11"/>
      <c r="EC576" s="11"/>
      <c r="ED576" s="11"/>
      <c r="EE576" s="11"/>
      <c r="EF576" s="11"/>
      <c r="EG576" s="11"/>
      <c r="EH576" s="11"/>
      <c r="EI576" s="11"/>
    </row>
    <row r="577" spans="1:139">
      <c r="A577" s="11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  <c r="AJ577" s="11"/>
      <c r="AK577" s="11"/>
      <c r="AL577" s="11"/>
      <c r="AM577" s="11"/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  <c r="AZ577" s="11"/>
      <c r="BA577" s="11"/>
      <c r="BB577" s="11"/>
      <c r="BC577" s="11"/>
      <c r="BD577" s="11"/>
      <c r="BE577" s="11"/>
      <c r="BF577" s="11"/>
      <c r="BG577" s="11"/>
      <c r="BH577" s="11"/>
      <c r="BI577" s="11"/>
      <c r="BJ577" s="11"/>
      <c r="BK577" s="11"/>
      <c r="BL577" s="11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11"/>
      <c r="CI577" s="11"/>
      <c r="CJ577" s="11"/>
      <c r="CK577" s="11"/>
      <c r="CL577" s="11"/>
      <c r="CM577" s="11"/>
      <c r="CN577" s="11"/>
      <c r="CO577" s="11"/>
      <c r="CP577" s="11"/>
      <c r="CQ577" s="11"/>
      <c r="CR577" s="11"/>
      <c r="CS577" s="11"/>
      <c r="CT577" s="11"/>
      <c r="CU577" s="11"/>
      <c r="CV577" s="11"/>
      <c r="CW577" s="11"/>
      <c r="CX577" s="11"/>
      <c r="CY577" s="11"/>
      <c r="CZ577" s="11"/>
      <c r="DA577" s="11"/>
      <c r="DB577" s="11"/>
      <c r="DC577" s="11"/>
      <c r="DD577" s="11"/>
      <c r="DE577" s="11"/>
      <c r="DF577" s="11"/>
      <c r="DG577" s="11"/>
      <c r="DH577" s="11"/>
      <c r="DI577" s="11"/>
      <c r="DJ577" s="11"/>
      <c r="DK577" s="11"/>
      <c r="DL577" s="11"/>
      <c r="DM577" s="11"/>
      <c r="DN577" s="11"/>
      <c r="DO577" s="11"/>
      <c r="DP577" s="11"/>
      <c r="DQ577" s="11"/>
      <c r="DR577" s="11"/>
      <c r="DS577" s="11"/>
      <c r="DT577" s="11"/>
      <c r="DU577" s="11"/>
      <c r="DV577" s="11"/>
      <c r="DW577" s="11"/>
      <c r="DX577" s="11"/>
      <c r="DY577" s="11"/>
      <c r="DZ577" s="11"/>
      <c r="EA577" s="11"/>
      <c r="EB577" s="11"/>
      <c r="EC577" s="11"/>
      <c r="ED577" s="11"/>
      <c r="EE577" s="11"/>
      <c r="EF577" s="11"/>
      <c r="EG577" s="11"/>
      <c r="EH577" s="11"/>
      <c r="EI577" s="11"/>
    </row>
    <row r="578" spans="1:139">
      <c r="A578" s="11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  <c r="AJ578" s="11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  <c r="AZ578" s="11"/>
      <c r="BA578" s="11"/>
      <c r="BB578" s="11"/>
      <c r="BC578" s="11"/>
      <c r="BD578" s="11"/>
      <c r="BE578" s="11"/>
      <c r="BF578" s="11"/>
      <c r="BG578" s="11"/>
      <c r="BH578" s="11"/>
      <c r="BI578" s="11"/>
      <c r="BJ578" s="11"/>
      <c r="BK578" s="11"/>
      <c r="BL578" s="11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11"/>
      <c r="CI578" s="11"/>
      <c r="CJ578" s="11"/>
      <c r="CK578" s="11"/>
      <c r="CL578" s="11"/>
      <c r="CM578" s="11"/>
      <c r="CN578" s="11"/>
      <c r="CO578" s="11"/>
      <c r="CP578" s="11"/>
      <c r="CQ578" s="11"/>
      <c r="CR578" s="11"/>
      <c r="CS578" s="11"/>
      <c r="CT578" s="11"/>
      <c r="CU578" s="11"/>
      <c r="CV578" s="11"/>
      <c r="CW578" s="11"/>
      <c r="CX578" s="11"/>
      <c r="CY578" s="11"/>
      <c r="CZ578" s="11"/>
      <c r="DA578" s="11"/>
      <c r="DB578" s="11"/>
      <c r="DC578" s="11"/>
      <c r="DD578" s="11"/>
      <c r="DE578" s="11"/>
      <c r="DF578" s="11"/>
      <c r="DG578" s="11"/>
      <c r="DH578" s="11"/>
      <c r="DI578" s="11"/>
      <c r="DJ578" s="11"/>
      <c r="DK578" s="11"/>
      <c r="DL578" s="11"/>
      <c r="DM578" s="11"/>
      <c r="DN578" s="11"/>
      <c r="DO578" s="11"/>
      <c r="DP578" s="11"/>
      <c r="DQ578" s="11"/>
      <c r="DR578" s="11"/>
      <c r="DS578" s="11"/>
      <c r="DT578" s="11"/>
      <c r="DU578" s="11"/>
      <c r="DV578" s="11"/>
      <c r="DW578" s="11"/>
      <c r="DX578" s="11"/>
      <c r="DY578" s="11"/>
      <c r="DZ578" s="11"/>
      <c r="EA578" s="11"/>
      <c r="EB578" s="11"/>
      <c r="EC578" s="11"/>
      <c r="ED578" s="11"/>
      <c r="EE578" s="11"/>
      <c r="EF578" s="11"/>
      <c r="EG578" s="11"/>
      <c r="EH578" s="11"/>
      <c r="EI578" s="11"/>
    </row>
    <row r="579" spans="1:139">
      <c r="A579" s="11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  <c r="AJ579" s="11"/>
      <c r="AK579" s="11"/>
      <c r="AL579" s="11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  <c r="AZ579" s="11"/>
      <c r="BA579" s="11"/>
      <c r="BB579" s="11"/>
      <c r="BC579" s="11"/>
      <c r="BD579" s="11"/>
      <c r="BE579" s="11"/>
      <c r="BF579" s="11"/>
      <c r="BG579" s="11"/>
      <c r="BH579" s="11"/>
      <c r="BI579" s="11"/>
      <c r="BJ579" s="11"/>
      <c r="BK579" s="11"/>
      <c r="BL579" s="11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11"/>
      <c r="CI579" s="11"/>
      <c r="CJ579" s="11"/>
      <c r="CK579" s="11"/>
      <c r="CL579" s="11"/>
      <c r="CM579" s="11"/>
      <c r="CN579" s="11"/>
      <c r="CO579" s="11"/>
      <c r="CP579" s="11"/>
      <c r="CQ579" s="11"/>
      <c r="CR579" s="11"/>
      <c r="CS579" s="11"/>
      <c r="CT579" s="11"/>
      <c r="CU579" s="11"/>
      <c r="CV579" s="11"/>
      <c r="CW579" s="11"/>
      <c r="CX579" s="11"/>
      <c r="CY579" s="11"/>
      <c r="CZ579" s="11"/>
      <c r="DA579" s="11"/>
      <c r="DB579" s="11"/>
      <c r="DC579" s="11"/>
      <c r="DD579" s="11"/>
      <c r="DE579" s="11"/>
      <c r="DF579" s="11"/>
      <c r="DG579" s="11"/>
      <c r="DH579" s="11"/>
      <c r="DI579" s="11"/>
      <c r="DJ579" s="11"/>
      <c r="DK579" s="11"/>
      <c r="DL579" s="11"/>
      <c r="DM579" s="11"/>
      <c r="DN579" s="11"/>
      <c r="DO579" s="11"/>
      <c r="DP579" s="11"/>
      <c r="DQ579" s="11"/>
      <c r="DR579" s="11"/>
      <c r="DS579" s="11"/>
      <c r="DT579" s="11"/>
      <c r="DU579" s="11"/>
      <c r="DV579" s="11"/>
      <c r="DW579" s="11"/>
      <c r="DX579" s="11"/>
      <c r="DY579" s="11"/>
      <c r="DZ579" s="11"/>
      <c r="EA579" s="11"/>
      <c r="EB579" s="11"/>
      <c r="EC579" s="11"/>
      <c r="ED579" s="11"/>
      <c r="EE579" s="11"/>
      <c r="EF579" s="11"/>
      <c r="EG579" s="11"/>
      <c r="EH579" s="11"/>
      <c r="EI579" s="11"/>
    </row>
    <row r="580" spans="1:139">
      <c r="A580" s="11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  <c r="AJ580" s="11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  <c r="AZ580" s="11"/>
      <c r="BA580" s="11"/>
      <c r="BB580" s="11"/>
      <c r="BC580" s="11"/>
      <c r="BD580" s="11"/>
      <c r="BE580" s="11"/>
      <c r="BF580" s="11"/>
      <c r="BG580" s="11"/>
      <c r="BH580" s="11"/>
      <c r="BI580" s="11"/>
      <c r="BJ580" s="11"/>
      <c r="BK580" s="11"/>
      <c r="BL580" s="11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11"/>
      <c r="CI580" s="11"/>
      <c r="CJ580" s="11"/>
      <c r="CK580" s="11"/>
      <c r="CL580" s="11"/>
      <c r="CM580" s="11"/>
      <c r="CN580" s="11"/>
      <c r="CO580" s="11"/>
      <c r="CP580" s="11"/>
      <c r="CQ580" s="11"/>
      <c r="CR580" s="11"/>
      <c r="CS580" s="11"/>
      <c r="CT580" s="11"/>
      <c r="CU580" s="11"/>
      <c r="CV580" s="11"/>
      <c r="CW580" s="11"/>
      <c r="CX580" s="11"/>
      <c r="CY580" s="11"/>
      <c r="CZ580" s="11"/>
      <c r="DA580" s="11"/>
      <c r="DB580" s="11"/>
      <c r="DC580" s="11"/>
      <c r="DD580" s="11"/>
      <c r="DE580" s="11"/>
      <c r="DF580" s="11"/>
      <c r="DG580" s="11"/>
      <c r="DH580" s="11"/>
      <c r="DI580" s="11"/>
      <c r="DJ580" s="11"/>
      <c r="DK580" s="11"/>
      <c r="DL580" s="11"/>
      <c r="DM580" s="11"/>
      <c r="DN580" s="11"/>
      <c r="DO580" s="11"/>
      <c r="DP580" s="11"/>
      <c r="DQ580" s="11"/>
      <c r="DR580" s="11"/>
      <c r="DS580" s="11"/>
      <c r="DT580" s="11"/>
      <c r="DU580" s="11"/>
      <c r="DV580" s="11"/>
      <c r="DW580" s="11"/>
      <c r="DX580" s="11"/>
      <c r="DY580" s="11"/>
      <c r="DZ580" s="11"/>
      <c r="EA580" s="11"/>
      <c r="EB580" s="11"/>
      <c r="EC580" s="11"/>
      <c r="ED580" s="11"/>
      <c r="EE580" s="11"/>
      <c r="EF580" s="11"/>
      <c r="EG580" s="11"/>
      <c r="EH580" s="11"/>
      <c r="EI580" s="11"/>
    </row>
    <row r="581" spans="1:139">
      <c r="A581" s="11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  <c r="AJ581" s="11"/>
      <c r="AK581" s="11"/>
      <c r="AL581" s="11"/>
      <c r="AM581" s="11"/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  <c r="AZ581" s="11"/>
      <c r="BA581" s="11"/>
      <c r="BB581" s="11"/>
      <c r="BC581" s="11"/>
      <c r="BD581" s="11"/>
      <c r="BE581" s="11"/>
      <c r="BF581" s="11"/>
      <c r="BG581" s="11"/>
      <c r="BH581" s="11"/>
      <c r="BI581" s="11"/>
      <c r="BJ581" s="11"/>
      <c r="BK581" s="11"/>
      <c r="BL581" s="11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11"/>
      <c r="CI581" s="11"/>
      <c r="CJ581" s="11"/>
      <c r="CK581" s="11"/>
      <c r="CL581" s="11"/>
      <c r="CM581" s="11"/>
      <c r="CN581" s="11"/>
      <c r="CO581" s="11"/>
      <c r="CP581" s="11"/>
      <c r="CQ581" s="11"/>
      <c r="CR581" s="11"/>
      <c r="CS581" s="11"/>
      <c r="CT581" s="11"/>
      <c r="CU581" s="11"/>
      <c r="CV581" s="11"/>
      <c r="CW581" s="11"/>
      <c r="CX581" s="11"/>
      <c r="CY581" s="11"/>
      <c r="CZ581" s="11"/>
      <c r="DA581" s="11"/>
      <c r="DB581" s="11"/>
      <c r="DC581" s="11"/>
      <c r="DD581" s="11"/>
      <c r="DE581" s="11"/>
      <c r="DF581" s="11"/>
      <c r="DG581" s="11"/>
      <c r="DH581" s="11"/>
      <c r="DI581" s="11"/>
      <c r="DJ581" s="11"/>
      <c r="DK581" s="11"/>
      <c r="DL581" s="11"/>
      <c r="DM581" s="11"/>
      <c r="DN581" s="11"/>
      <c r="DO581" s="11"/>
      <c r="DP581" s="11"/>
      <c r="DQ581" s="11"/>
      <c r="DR581" s="11"/>
      <c r="DS581" s="11"/>
      <c r="DT581" s="11"/>
      <c r="DU581" s="11"/>
      <c r="DV581" s="11"/>
      <c r="DW581" s="11"/>
      <c r="DX581" s="11"/>
      <c r="DY581" s="11"/>
      <c r="DZ581" s="11"/>
      <c r="EA581" s="11"/>
      <c r="EB581" s="11"/>
      <c r="EC581" s="11"/>
      <c r="ED581" s="11"/>
      <c r="EE581" s="11"/>
      <c r="EF581" s="11"/>
      <c r="EG581" s="11"/>
      <c r="EH581" s="11"/>
      <c r="EI581" s="11"/>
    </row>
    <row r="582" spans="1:139">
      <c r="A582" s="11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  <c r="AJ582" s="11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  <c r="AZ582" s="11"/>
      <c r="BA582" s="11"/>
      <c r="BB582" s="11"/>
      <c r="BC582" s="11"/>
      <c r="BD582" s="11"/>
      <c r="BE582" s="11"/>
      <c r="BF582" s="11"/>
      <c r="BG582" s="11"/>
      <c r="BH582" s="11"/>
      <c r="BI582" s="11"/>
      <c r="BJ582" s="11"/>
      <c r="BK582" s="11"/>
      <c r="BL582" s="11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11"/>
      <c r="CI582" s="11"/>
      <c r="CJ582" s="11"/>
      <c r="CK582" s="11"/>
      <c r="CL582" s="11"/>
      <c r="CM582" s="11"/>
      <c r="CN582" s="11"/>
      <c r="CO582" s="11"/>
      <c r="CP582" s="11"/>
      <c r="CQ582" s="11"/>
      <c r="CR582" s="11"/>
      <c r="CS582" s="11"/>
      <c r="CT582" s="11"/>
      <c r="CU582" s="11"/>
      <c r="CV582" s="11"/>
      <c r="CW582" s="11"/>
      <c r="CX582" s="11"/>
      <c r="CY582" s="11"/>
      <c r="CZ582" s="11"/>
      <c r="DA582" s="11"/>
      <c r="DB582" s="11"/>
      <c r="DC582" s="11"/>
      <c r="DD582" s="11"/>
      <c r="DE582" s="11"/>
      <c r="DF582" s="11"/>
      <c r="DG582" s="11"/>
      <c r="DH582" s="11"/>
      <c r="DI582" s="11"/>
      <c r="DJ582" s="11"/>
      <c r="DK582" s="11"/>
      <c r="DL582" s="11"/>
      <c r="DM582" s="11"/>
      <c r="DN582" s="11"/>
      <c r="DO582" s="11"/>
      <c r="DP582" s="11"/>
      <c r="DQ582" s="11"/>
      <c r="DR582" s="11"/>
      <c r="DS582" s="11"/>
      <c r="DT582" s="11"/>
      <c r="DU582" s="11"/>
      <c r="DV582" s="11"/>
      <c r="DW582" s="11"/>
      <c r="DX582" s="11"/>
      <c r="DY582" s="11"/>
      <c r="DZ582" s="11"/>
      <c r="EA582" s="11"/>
      <c r="EB582" s="11"/>
      <c r="EC582" s="11"/>
      <c r="ED582" s="11"/>
      <c r="EE582" s="11"/>
      <c r="EF582" s="11"/>
      <c r="EG582" s="11"/>
      <c r="EH582" s="11"/>
      <c r="EI582" s="11"/>
    </row>
    <row r="583" spans="1:139">
      <c r="A583" s="11"/>
      <c r="B583" s="11"/>
      <c r="C583" s="11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  <c r="AJ583" s="11"/>
      <c r="AK583" s="11"/>
      <c r="AL583" s="11"/>
      <c r="AM583" s="11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  <c r="AZ583" s="11"/>
      <c r="BA583" s="11"/>
      <c r="BB583" s="11"/>
      <c r="BC583" s="11"/>
      <c r="BD583" s="11"/>
      <c r="BE583" s="11"/>
      <c r="BF583" s="11"/>
      <c r="BG583" s="11"/>
      <c r="BH583" s="11"/>
      <c r="BI583" s="11"/>
      <c r="BJ583" s="11"/>
      <c r="BK583" s="11"/>
      <c r="BL583" s="11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11"/>
      <c r="CI583" s="11"/>
      <c r="CJ583" s="11"/>
      <c r="CK583" s="11"/>
      <c r="CL583" s="11"/>
      <c r="CM583" s="11"/>
      <c r="CN583" s="11"/>
      <c r="CO583" s="11"/>
      <c r="CP583" s="11"/>
      <c r="CQ583" s="11"/>
      <c r="CR583" s="11"/>
      <c r="CS583" s="11"/>
      <c r="CT583" s="11"/>
      <c r="CU583" s="11"/>
      <c r="CV583" s="11"/>
      <c r="CW583" s="11"/>
      <c r="CX583" s="11"/>
      <c r="CY583" s="11"/>
      <c r="CZ583" s="11"/>
      <c r="DA583" s="11"/>
      <c r="DB583" s="11"/>
      <c r="DC583" s="11"/>
      <c r="DD583" s="11"/>
      <c r="DE583" s="11"/>
      <c r="DF583" s="11"/>
      <c r="DG583" s="11"/>
      <c r="DH583" s="11"/>
      <c r="DI583" s="11"/>
      <c r="DJ583" s="11"/>
      <c r="DK583" s="11"/>
      <c r="DL583" s="11"/>
      <c r="DM583" s="11"/>
      <c r="DN583" s="11"/>
      <c r="DO583" s="11"/>
      <c r="DP583" s="11"/>
      <c r="DQ583" s="11"/>
      <c r="DR583" s="11"/>
      <c r="DS583" s="11"/>
      <c r="DT583" s="11"/>
      <c r="DU583" s="11"/>
      <c r="DV583" s="11"/>
      <c r="DW583" s="11"/>
      <c r="DX583" s="11"/>
      <c r="DY583" s="11"/>
      <c r="DZ583" s="11"/>
      <c r="EA583" s="11"/>
      <c r="EB583" s="11"/>
      <c r="EC583" s="11"/>
      <c r="ED583" s="11"/>
      <c r="EE583" s="11"/>
      <c r="EF583" s="11"/>
      <c r="EG583" s="11"/>
      <c r="EH583" s="11"/>
      <c r="EI583" s="11"/>
    </row>
    <row r="584" spans="1:139">
      <c r="A584" s="11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  <c r="AJ584" s="11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  <c r="AZ584" s="11"/>
      <c r="BA584" s="11"/>
      <c r="BB584" s="11"/>
      <c r="BC584" s="11"/>
      <c r="BD584" s="11"/>
      <c r="BE584" s="11"/>
      <c r="BF584" s="11"/>
      <c r="BG584" s="11"/>
      <c r="BH584" s="11"/>
      <c r="BI584" s="11"/>
      <c r="BJ584" s="11"/>
      <c r="BK584" s="11"/>
      <c r="BL584" s="11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  <c r="CR584" s="11"/>
      <c r="CS584" s="11"/>
      <c r="CT584" s="11"/>
      <c r="CU584" s="11"/>
      <c r="CV584" s="11"/>
      <c r="CW584" s="11"/>
      <c r="CX584" s="11"/>
      <c r="CY584" s="11"/>
      <c r="CZ584" s="11"/>
      <c r="DA584" s="11"/>
      <c r="DB584" s="11"/>
      <c r="DC584" s="11"/>
      <c r="DD584" s="11"/>
      <c r="DE584" s="11"/>
      <c r="DF584" s="11"/>
      <c r="DG584" s="11"/>
      <c r="DH584" s="11"/>
      <c r="DI584" s="11"/>
      <c r="DJ584" s="11"/>
      <c r="DK584" s="11"/>
      <c r="DL584" s="11"/>
      <c r="DM584" s="11"/>
      <c r="DN584" s="11"/>
      <c r="DO584" s="11"/>
      <c r="DP584" s="11"/>
      <c r="DQ584" s="11"/>
      <c r="DR584" s="11"/>
      <c r="DS584" s="11"/>
      <c r="DT584" s="11"/>
      <c r="DU584" s="11"/>
      <c r="DV584" s="11"/>
      <c r="DW584" s="11"/>
      <c r="DX584" s="11"/>
      <c r="DY584" s="11"/>
      <c r="DZ584" s="11"/>
      <c r="EA584" s="11"/>
      <c r="EB584" s="11"/>
      <c r="EC584" s="11"/>
      <c r="ED584" s="11"/>
      <c r="EE584" s="11"/>
      <c r="EF584" s="11"/>
      <c r="EG584" s="11"/>
      <c r="EH584" s="11"/>
      <c r="EI584" s="11"/>
    </row>
    <row r="585" spans="1:139">
      <c r="A585" s="11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  <c r="AJ585" s="11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  <c r="AZ585" s="11"/>
      <c r="BA585" s="11"/>
      <c r="BB585" s="11"/>
      <c r="BC585" s="11"/>
      <c r="BD585" s="11"/>
      <c r="BE585" s="11"/>
      <c r="BF585" s="11"/>
      <c r="BG585" s="11"/>
      <c r="BH585" s="11"/>
      <c r="BI585" s="11"/>
      <c r="BJ585" s="11"/>
      <c r="BK585" s="11"/>
      <c r="BL585" s="11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11"/>
      <c r="CI585" s="11"/>
      <c r="CJ585" s="11"/>
      <c r="CK585" s="11"/>
      <c r="CL585" s="11"/>
      <c r="CM585" s="11"/>
      <c r="CN585" s="11"/>
      <c r="CO585" s="11"/>
      <c r="CP585" s="11"/>
      <c r="CQ585" s="11"/>
      <c r="CR585" s="11"/>
      <c r="CS585" s="11"/>
      <c r="CT585" s="11"/>
      <c r="CU585" s="11"/>
      <c r="CV585" s="11"/>
      <c r="CW585" s="11"/>
      <c r="CX585" s="11"/>
      <c r="CY585" s="11"/>
      <c r="CZ585" s="11"/>
      <c r="DA585" s="11"/>
      <c r="DB585" s="11"/>
      <c r="DC585" s="11"/>
      <c r="DD585" s="11"/>
      <c r="DE585" s="11"/>
      <c r="DF585" s="11"/>
      <c r="DG585" s="11"/>
      <c r="DH585" s="11"/>
      <c r="DI585" s="11"/>
      <c r="DJ585" s="11"/>
      <c r="DK585" s="11"/>
      <c r="DL585" s="11"/>
      <c r="DM585" s="11"/>
      <c r="DN585" s="11"/>
      <c r="DO585" s="11"/>
      <c r="DP585" s="11"/>
      <c r="DQ585" s="11"/>
      <c r="DR585" s="11"/>
      <c r="DS585" s="11"/>
      <c r="DT585" s="11"/>
      <c r="DU585" s="11"/>
      <c r="DV585" s="11"/>
      <c r="DW585" s="11"/>
      <c r="DX585" s="11"/>
      <c r="DY585" s="11"/>
      <c r="DZ585" s="11"/>
      <c r="EA585" s="11"/>
      <c r="EB585" s="11"/>
      <c r="EC585" s="11"/>
      <c r="ED585" s="11"/>
      <c r="EE585" s="11"/>
      <c r="EF585" s="11"/>
      <c r="EG585" s="11"/>
      <c r="EH585" s="11"/>
      <c r="EI585" s="11"/>
    </row>
    <row r="586" spans="1:139">
      <c r="A586" s="1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  <c r="AJ586" s="11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  <c r="AZ586" s="11"/>
      <c r="BA586" s="11"/>
      <c r="BB586" s="11"/>
      <c r="BC586" s="11"/>
      <c r="BD586" s="11"/>
      <c r="BE586" s="11"/>
      <c r="BF586" s="11"/>
      <c r="BG586" s="11"/>
      <c r="BH586" s="11"/>
      <c r="BI586" s="11"/>
      <c r="BJ586" s="11"/>
      <c r="BK586" s="11"/>
      <c r="BL586" s="11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11"/>
      <c r="CI586" s="11"/>
      <c r="CJ586" s="11"/>
      <c r="CK586" s="11"/>
      <c r="CL586" s="11"/>
      <c r="CM586" s="11"/>
      <c r="CN586" s="11"/>
      <c r="CO586" s="11"/>
      <c r="CP586" s="11"/>
      <c r="CQ586" s="11"/>
      <c r="CR586" s="11"/>
      <c r="CS586" s="11"/>
      <c r="CT586" s="11"/>
      <c r="CU586" s="11"/>
      <c r="CV586" s="11"/>
      <c r="CW586" s="11"/>
      <c r="CX586" s="11"/>
      <c r="CY586" s="11"/>
      <c r="CZ586" s="11"/>
      <c r="DA586" s="11"/>
      <c r="DB586" s="11"/>
      <c r="DC586" s="11"/>
      <c r="DD586" s="11"/>
      <c r="DE586" s="11"/>
      <c r="DF586" s="11"/>
      <c r="DG586" s="11"/>
      <c r="DH586" s="11"/>
      <c r="DI586" s="11"/>
      <c r="DJ586" s="11"/>
      <c r="DK586" s="11"/>
      <c r="DL586" s="11"/>
      <c r="DM586" s="11"/>
      <c r="DN586" s="11"/>
      <c r="DO586" s="11"/>
      <c r="DP586" s="11"/>
      <c r="DQ586" s="11"/>
      <c r="DR586" s="11"/>
      <c r="DS586" s="11"/>
      <c r="DT586" s="11"/>
      <c r="DU586" s="11"/>
      <c r="DV586" s="11"/>
      <c r="DW586" s="11"/>
      <c r="DX586" s="11"/>
      <c r="DY586" s="11"/>
      <c r="DZ586" s="11"/>
      <c r="EA586" s="11"/>
      <c r="EB586" s="11"/>
      <c r="EC586" s="11"/>
      <c r="ED586" s="11"/>
      <c r="EE586" s="11"/>
      <c r="EF586" s="11"/>
      <c r="EG586" s="11"/>
      <c r="EH586" s="11"/>
      <c r="EI586" s="11"/>
    </row>
    <row r="587" spans="1:139">
      <c r="A587" s="1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  <c r="AJ587" s="11"/>
      <c r="AK587" s="11"/>
      <c r="AL587" s="11"/>
      <c r="AM587" s="11"/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  <c r="AZ587" s="11"/>
      <c r="BA587" s="11"/>
      <c r="BB587" s="11"/>
      <c r="BC587" s="11"/>
      <c r="BD587" s="11"/>
      <c r="BE587" s="11"/>
      <c r="BF587" s="11"/>
      <c r="BG587" s="11"/>
      <c r="BH587" s="11"/>
      <c r="BI587" s="11"/>
      <c r="BJ587" s="11"/>
      <c r="BK587" s="11"/>
      <c r="BL587" s="11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  <c r="CD587" s="11"/>
      <c r="CE587" s="11"/>
      <c r="CF587" s="11"/>
      <c r="CG587" s="11"/>
      <c r="CH587" s="11"/>
      <c r="CI587" s="11"/>
      <c r="CJ587" s="11"/>
      <c r="CK587" s="11"/>
      <c r="CL587" s="11"/>
      <c r="CM587" s="11"/>
      <c r="CN587" s="11"/>
      <c r="CO587" s="11"/>
      <c r="CP587" s="11"/>
      <c r="CQ587" s="11"/>
      <c r="CR587" s="11"/>
      <c r="CS587" s="11"/>
      <c r="CT587" s="11"/>
      <c r="CU587" s="11"/>
      <c r="CV587" s="11"/>
      <c r="CW587" s="11"/>
      <c r="CX587" s="11"/>
      <c r="CY587" s="11"/>
      <c r="CZ587" s="11"/>
      <c r="DA587" s="11"/>
      <c r="DB587" s="11"/>
      <c r="DC587" s="11"/>
      <c r="DD587" s="11"/>
      <c r="DE587" s="11"/>
      <c r="DF587" s="11"/>
      <c r="DG587" s="11"/>
      <c r="DH587" s="11"/>
      <c r="DI587" s="11"/>
      <c r="DJ587" s="11"/>
      <c r="DK587" s="11"/>
      <c r="DL587" s="11"/>
      <c r="DM587" s="11"/>
      <c r="DN587" s="11"/>
      <c r="DO587" s="11"/>
      <c r="DP587" s="11"/>
      <c r="DQ587" s="11"/>
      <c r="DR587" s="11"/>
      <c r="DS587" s="11"/>
      <c r="DT587" s="11"/>
      <c r="DU587" s="11"/>
      <c r="DV587" s="11"/>
      <c r="DW587" s="11"/>
      <c r="DX587" s="11"/>
      <c r="DY587" s="11"/>
      <c r="DZ587" s="11"/>
      <c r="EA587" s="11"/>
      <c r="EB587" s="11"/>
      <c r="EC587" s="11"/>
      <c r="ED587" s="11"/>
      <c r="EE587" s="11"/>
      <c r="EF587" s="11"/>
      <c r="EG587" s="11"/>
      <c r="EH587" s="11"/>
      <c r="EI587" s="11"/>
    </row>
    <row r="588" spans="1:139">
      <c r="A588" s="1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  <c r="AJ588" s="11"/>
      <c r="AK588" s="11"/>
      <c r="AL588" s="11"/>
      <c r="AM588" s="11"/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  <c r="AZ588" s="11"/>
      <c r="BA588" s="11"/>
      <c r="BB588" s="11"/>
      <c r="BC588" s="11"/>
      <c r="BD588" s="11"/>
      <c r="BE588" s="11"/>
      <c r="BF588" s="11"/>
      <c r="BG588" s="11"/>
      <c r="BH588" s="11"/>
      <c r="BI588" s="11"/>
      <c r="BJ588" s="11"/>
      <c r="BK588" s="11"/>
      <c r="BL588" s="11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  <c r="CD588" s="11"/>
      <c r="CE588" s="11"/>
      <c r="CF588" s="11"/>
      <c r="CG588" s="11"/>
      <c r="CH588" s="11"/>
      <c r="CI588" s="11"/>
      <c r="CJ588" s="11"/>
      <c r="CK588" s="11"/>
      <c r="CL588" s="11"/>
      <c r="CM588" s="11"/>
      <c r="CN588" s="11"/>
      <c r="CO588" s="11"/>
      <c r="CP588" s="11"/>
      <c r="CQ588" s="11"/>
      <c r="CR588" s="11"/>
      <c r="CS588" s="11"/>
      <c r="CT588" s="11"/>
      <c r="CU588" s="11"/>
      <c r="CV588" s="11"/>
      <c r="CW588" s="11"/>
      <c r="CX588" s="11"/>
      <c r="CY588" s="11"/>
      <c r="CZ588" s="11"/>
      <c r="DA588" s="11"/>
      <c r="DB588" s="11"/>
      <c r="DC588" s="11"/>
      <c r="DD588" s="11"/>
      <c r="DE588" s="11"/>
      <c r="DF588" s="11"/>
      <c r="DG588" s="11"/>
      <c r="DH588" s="11"/>
      <c r="DI588" s="11"/>
      <c r="DJ588" s="11"/>
      <c r="DK588" s="11"/>
      <c r="DL588" s="11"/>
      <c r="DM588" s="11"/>
      <c r="DN588" s="11"/>
      <c r="DO588" s="11"/>
      <c r="DP588" s="11"/>
      <c r="DQ588" s="11"/>
      <c r="DR588" s="11"/>
      <c r="DS588" s="11"/>
      <c r="DT588" s="11"/>
      <c r="DU588" s="11"/>
      <c r="DV588" s="11"/>
      <c r="DW588" s="11"/>
      <c r="DX588" s="11"/>
      <c r="DY588" s="11"/>
      <c r="DZ588" s="11"/>
      <c r="EA588" s="11"/>
      <c r="EB588" s="11"/>
      <c r="EC588" s="11"/>
      <c r="ED588" s="11"/>
      <c r="EE588" s="11"/>
      <c r="EF588" s="11"/>
      <c r="EG588" s="11"/>
      <c r="EH588" s="11"/>
      <c r="EI588" s="11"/>
    </row>
    <row r="589" spans="1:139">
      <c r="A589" s="1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  <c r="AJ589" s="11"/>
      <c r="AK589" s="11"/>
      <c r="AL589" s="11"/>
      <c r="AM589" s="11"/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  <c r="AZ589" s="11"/>
      <c r="BA589" s="11"/>
      <c r="BB589" s="11"/>
      <c r="BC589" s="11"/>
      <c r="BD589" s="11"/>
      <c r="BE589" s="11"/>
      <c r="BF589" s="11"/>
      <c r="BG589" s="11"/>
      <c r="BH589" s="11"/>
      <c r="BI589" s="11"/>
      <c r="BJ589" s="11"/>
      <c r="BK589" s="11"/>
      <c r="BL589" s="11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  <c r="CD589" s="11"/>
      <c r="CE589" s="11"/>
      <c r="CF589" s="11"/>
      <c r="CG589" s="11"/>
      <c r="CH589" s="11"/>
      <c r="CI589" s="11"/>
      <c r="CJ589" s="11"/>
      <c r="CK589" s="11"/>
      <c r="CL589" s="11"/>
      <c r="CM589" s="11"/>
      <c r="CN589" s="11"/>
      <c r="CO589" s="11"/>
      <c r="CP589" s="11"/>
      <c r="CQ589" s="11"/>
      <c r="CR589" s="11"/>
      <c r="CS589" s="11"/>
      <c r="CT589" s="11"/>
      <c r="CU589" s="11"/>
      <c r="CV589" s="11"/>
      <c r="CW589" s="11"/>
      <c r="CX589" s="11"/>
      <c r="CY589" s="11"/>
      <c r="CZ589" s="11"/>
      <c r="DA589" s="11"/>
      <c r="DB589" s="11"/>
      <c r="DC589" s="11"/>
      <c r="DD589" s="11"/>
      <c r="DE589" s="11"/>
      <c r="DF589" s="11"/>
      <c r="DG589" s="11"/>
      <c r="DH589" s="11"/>
      <c r="DI589" s="11"/>
      <c r="DJ589" s="11"/>
      <c r="DK589" s="11"/>
      <c r="DL589" s="11"/>
      <c r="DM589" s="11"/>
      <c r="DN589" s="11"/>
      <c r="DO589" s="11"/>
      <c r="DP589" s="11"/>
      <c r="DQ589" s="11"/>
      <c r="DR589" s="11"/>
      <c r="DS589" s="11"/>
      <c r="DT589" s="11"/>
      <c r="DU589" s="11"/>
      <c r="DV589" s="11"/>
      <c r="DW589" s="11"/>
      <c r="DX589" s="11"/>
      <c r="DY589" s="11"/>
      <c r="DZ589" s="11"/>
      <c r="EA589" s="11"/>
      <c r="EB589" s="11"/>
      <c r="EC589" s="11"/>
      <c r="ED589" s="11"/>
      <c r="EE589" s="11"/>
      <c r="EF589" s="11"/>
      <c r="EG589" s="11"/>
      <c r="EH589" s="11"/>
      <c r="EI589" s="11"/>
    </row>
    <row r="590" spans="1:139">
      <c r="A590" s="1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  <c r="AJ590" s="11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  <c r="AZ590" s="11"/>
      <c r="BA590" s="11"/>
      <c r="BB590" s="11"/>
      <c r="BC590" s="11"/>
      <c r="BD590" s="11"/>
      <c r="BE590" s="11"/>
      <c r="BF590" s="11"/>
      <c r="BG590" s="11"/>
      <c r="BH590" s="11"/>
      <c r="BI590" s="11"/>
      <c r="BJ590" s="11"/>
      <c r="BK590" s="11"/>
      <c r="BL590" s="11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  <c r="CD590" s="11"/>
      <c r="CE590" s="11"/>
      <c r="CF590" s="11"/>
      <c r="CG590" s="11"/>
      <c r="CH590" s="11"/>
      <c r="CI590" s="11"/>
      <c r="CJ590" s="11"/>
      <c r="CK590" s="11"/>
      <c r="CL590" s="11"/>
      <c r="CM590" s="11"/>
      <c r="CN590" s="11"/>
      <c r="CO590" s="11"/>
      <c r="CP590" s="11"/>
      <c r="CQ590" s="11"/>
      <c r="CR590" s="11"/>
      <c r="CS590" s="11"/>
      <c r="CT590" s="11"/>
      <c r="CU590" s="11"/>
      <c r="CV590" s="11"/>
      <c r="CW590" s="11"/>
      <c r="CX590" s="11"/>
      <c r="CY590" s="11"/>
      <c r="CZ590" s="11"/>
      <c r="DA590" s="11"/>
      <c r="DB590" s="11"/>
      <c r="DC590" s="11"/>
      <c r="DD590" s="11"/>
      <c r="DE590" s="11"/>
      <c r="DF590" s="11"/>
      <c r="DG590" s="11"/>
      <c r="DH590" s="11"/>
      <c r="DI590" s="11"/>
      <c r="DJ590" s="11"/>
      <c r="DK590" s="11"/>
      <c r="DL590" s="11"/>
      <c r="DM590" s="11"/>
      <c r="DN590" s="11"/>
      <c r="DO590" s="11"/>
      <c r="DP590" s="11"/>
      <c r="DQ590" s="11"/>
      <c r="DR590" s="11"/>
      <c r="DS590" s="11"/>
      <c r="DT590" s="11"/>
      <c r="DU590" s="11"/>
      <c r="DV590" s="11"/>
      <c r="DW590" s="11"/>
      <c r="DX590" s="11"/>
      <c r="DY590" s="11"/>
      <c r="DZ590" s="11"/>
      <c r="EA590" s="11"/>
      <c r="EB590" s="11"/>
      <c r="EC590" s="11"/>
      <c r="ED590" s="11"/>
      <c r="EE590" s="11"/>
      <c r="EF590" s="11"/>
      <c r="EG590" s="11"/>
      <c r="EH590" s="11"/>
      <c r="EI590" s="11"/>
    </row>
    <row r="591" spans="1:139">
      <c r="A591" s="1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  <c r="AJ591" s="11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  <c r="AZ591" s="11"/>
      <c r="BA591" s="11"/>
      <c r="BB591" s="11"/>
      <c r="BC591" s="11"/>
      <c r="BD591" s="11"/>
      <c r="BE591" s="11"/>
      <c r="BF591" s="11"/>
      <c r="BG591" s="11"/>
      <c r="BH591" s="11"/>
      <c r="BI591" s="11"/>
      <c r="BJ591" s="11"/>
      <c r="BK591" s="11"/>
      <c r="BL591" s="11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11"/>
      <c r="CI591" s="11"/>
      <c r="CJ591" s="11"/>
      <c r="CK591" s="11"/>
      <c r="CL591" s="11"/>
      <c r="CM591" s="11"/>
      <c r="CN591" s="11"/>
      <c r="CO591" s="11"/>
      <c r="CP591" s="11"/>
      <c r="CQ591" s="11"/>
      <c r="CR591" s="11"/>
      <c r="CS591" s="11"/>
      <c r="CT591" s="11"/>
      <c r="CU591" s="11"/>
      <c r="CV591" s="11"/>
      <c r="CW591" s="11"/>
      <c r="CX591" s="11"/>
      <c r="CY591" s="11"/>
      <c r="CZ591" s="11"/>
      <c r="DA591" s="11"/>
      <c r="DB591" s="11"/>
      <c r="DC591" s="11"/>
      <c r="DD591" s="11"/>
      <c r="DE591" s="11"/>
      <c r="DF591" s="11"/>
      <c r="DG591" s="11"/>
      <c r="DH591" s="11"/>
      <c r="DI591" s="11"/>
      <c r="DJ591" s="11"/>
      <c r="DK591" s="11"/>
      <c r="DL591" s="11"/>
      <c r="DM591" s="11"/>
      <c r="DN591" s="11"/>
      <c r="DO591" s="11"/>
      <c r="DP591" s="11"/>
      <c r="DQ591" s="11"/>
      <c r="DR591" s="11"/>
      <c r="DS591" s="11"/>
      <c r="DT591" s="11"/>
      <c r="DU591" s="11"/>
      <c r="DV591" s="11"/>
      <c r="DW591" s="11"/>
      <c r="DX591" s="11"/>
      <c r="DY591" s="11"/>
      <c r="DZ591" s="11"/>
      <c r="EA591" s="11"/>
      <c r="EB591" s="11"/>
      <c r="EC591" s="11"/>
      <c r="ED591" s="11"/>
      <c r="EE591" s="11"/>
      <c r="EF591" s="11"/>
      <c r="EG591" s="11"/>
      <c r="EH591" s="11"/>
      <c r="EI591" s="11"/>
    </row>
    <row r="592" spans="1:139">
      <c r="A592" s="1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  <c r="AJ592" s="11"/>
      <c r="AK592" s="11"/>
      <c r="AL592" s="11"/>
      <c r="AM592" s="11"/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  <c r="AZ592" s="11"/>
      <c r="BA592" s="11"/>
      <c r="BB592" s="11"/>
      <c r="BC592" s="11"/>
      <c r="BD592" s="11"/>
      <c r="BE592" s="11"/>
      <c r="BF592" s="11"/>
      <c r="BG592" s="11"/>
      <c r="BH592" s="11"/>
      <c r="BI592" s="11"/>
      <c r="BJ592" s="11"/>
      <c r="BK592" s="11"/>
      <c r="BL592" s="11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  <c r="CD592" s="11"/>
      <c r="CE592" s="11"/>
      <c r="CF592" s="11"/>
      <c r="CG592" s="11"/>
      <c r="CH592" s="11"/>
      <c r="CI592" s="11"/>
      <c r="CJ592" s="11"/>
      <c r="CK592" s="11"/>
      <c r="CL592" s="11"/>
      <c r="CM592" s="11"/>
      <c r="CN592" s="11"/>
      <c r="CO592" s="11"/>
      <c r="CP592" s="11"/>
      <c r="CQ592" s="11"/>
      <c r="CR592" s="11"/>
      <c r="CS592" s="11"/>
      <c r="CT592" s="11"/>
      <c r="CU592" s="11"/>
      <c r="CV592" s="11"/>
      <c r="CW592" s="11"/>
      <c r="CX592" s="11"/>
      <c r="CY592" s="11"/>
      <c r="CZ592" s="11"/>
      <c r="DA592" s="11"/>
      <c r="DB592" s="11"/>
      <c r="DC592" s="11"/>
      <c r="DD592" s="11"/>
      <c r="DE592" s="11"/>
      <c r="DF592" s="11"/>
      <c r="DG592" s="11"/>
      <c r="DH592" s="11"/>
      <c r="DI592" s="11"/>
      <c r="DJ592" s="11"/>
      <c r="DK592" s="11"/>
      <c r="DL592" s="11"/>
      <c r="DM592" s="11"/>
      <c r="DN592" s="11"/>
      <c r="DO592" s="11"/>
      <c r="DP592" s="11"/>
      <c r="DQ592" s="11"/>
      <c r="DR592" s="11"/>
      <c r="DS592" s="11"/>
      <c r="DT592" s="11"/>
      <c r="DU592" s="11"/>
      <c r="DV592" s="11"/>
      <c r="DW592" s="11"/>
      <c r="DX592" s="11"/>
      <c r="DY592" s="11"/>
      <c r="DZ592" s="11"/>
      <c r="EA592" s="11"/>
      <c r="EB592" s="11"/>
      <c r="EC592" s="11"/>
      <c r="ED592" s="11"/>
      <c r="EE592" s="11"/>
      <c r="EF592" s="11"/>
      <c r="EG592" s="11"/>
      <c r="EH592" s="11"/>
      <c r="EI592" s="11"/>
    </row>
    <row r="593" spans="1:139">
      <c r="A593" s="1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  <c r="AJ593" s="11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  <c r="AZ593" s="11"/>
      <c r="BA593" s="11"/>
      <c r="BB593" s="11"/>
      <c r="BC593" s="11"/>
      <c r="BD593" s="11"/>
      <c r="BE593" s="11"/>
      <c r="BF593" s="11"/>
      <c r="BG593" s="11"/>
      <c r="BH593" s="11"/>
      <c r="BI593" s="11"/>
      <c r="BJ593" s="11"/>
      <c r="BK593" s="11"/>
      <c r="BL593" s="11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  <c r="CD593" s="11"/>
      <c r="CE593" s="11"/>
      <c r="CF593" s="11"/>
      <c r="CG593" s="11"/>
      <c r="CH593" s="11"/>
      <c r="CI593" s="11"/>
      <c r="CJ593" s="11"/>
      <c r="CK593" s="11"/>
      <c r="CL593" s="11"/>
      <c r="CM593" s="11"/>
      <c r="CN593" s="11"/>
      <c r="CO593" s="11"/>
      <c r="CP593" s="11"/>
      <c r="CQ593" s="11"/>
      <c r="CR593" s="11"/>
      <c r="CS593" s="11"/>
      <c r="CT593" s="11"/>
      <c r="CU593" s="11"/>
      <c r="CV593" s="11"/>
      <c r="CW593" s="11"/>
      <c r="CX593" s="11"/>
      <c r="CY593" s="11"/>
      <c r="CZ593" s="11"/>
      <c r="DA593" s="11"/>
      <c r="DB593" s="11"/>
      <c r="DC593" s="11"/>
      <c r="DD593" s="11"/>
      <c r="DE593" s="11"/>
      <c r="DF593" s="11"/>
      <c r="DG593" s="11"/>
      <c r="DH593" s="11"/>
      <c r="DI593" s="11"/>
      <c r="DJ593" s="11"/>
      <c r="DK593" s="11"/>
      <c r="DL593" s="11"/>
      <c r="DM593" s="11"/>
      <c r="DN593" s="11"/>
      <c r="DO593" s="11"/>
      <c r="DP593" s="11"/>
      <c r="DQ593" s="11"/>
      <c r="DR593" s="11"/>
      <c r="DS593" s="11"/>
      <c r="DT593" s="11"/>
      <c r="DU593" s="11"/>
      <c r="DV593" s="11"/>
      <c r="DW593" s="11"/>
      <c r="DX593" s="11"/>
      <c r="DY593" s="11"/>
      <c r="DZ593" s="11"/>
      <c r="EA593" s="11"/>
      <c r="EB593" s="11"/>
      <c r="EC593" s="11"/>
      <c r="ED593" s="11"/>
      <c r="EE593" s="11"/>
      <c r="EF593" s="11"/>
      <c r="EG593" s="11"/>
      <c r="EH593" s="11"/>
      <c r="EI593" s="11"/>
    </row>
  </sheetData>
  <protectedRanges>
    <protectedRange sqref="EE10:EF18 EC10:EC18 DS11:DS18 DP10:DQ18 DS20:DS21 DP20:DQ21 DQ19 EC20:EC21 EE20:EF21 EF19 DR10" name="Range6_1_2"/>
    <protectedRange sqref="U22 Z22 AJ22 AO22 AT22 AY22 BB22 BE22 AC22:AC23 AH22:AH23 AM22:AM23 AR22:AR23 BK22 DE10 DO10:DO22 AC18:AD21 AF18:AF21 DU10:DU22 DX10:DX22 EA10:EA22 AC10:AC17 CH10:CH22 CN10:CN22 DE22 DR11:DR22 ED10:ED22 BJ10:BO21 DS10 BG22 T10:V21 AE10:AE22 AH10:AK21 AM10:AP21 AR10:AU21 BV10:BV22 BY10:BY22 CB10:CB22 CE10:CE22 BQ10:BQ21 CK10:CK22 CY10:CY22 DH10:DH21 Y10:Z21 AX10:BH21 CT10:CT22 DB10:DB22 CQ10:CQ22" name="Range4_1_4"/>
    <protectedRange sqref="C11:D21 D10" name="Range1_1_3"/>
    <protectedRange sqref="CR10:CS10 BU10:BU21 BW10:BX21 DD10 DF10:DG10 DN17:DN21 DS19 DT10:DT21 DP19 DV10:DW21 DY10:DZ21 EB10:EB21 EC19 EE19 CF10:CG21 CL10:CM21 CI10:CJ21 CX10:CX21 DA10:DA21 DJ10:DJ21 CO10:CP21 CR11:CR21 CS11:CS22 BZ10:CA21 CC10:CD21 CU10:CU21 DD11:DG21" name="Range5_1_4"/>
    <protectedRange sqref="B10:B21" name="Range1_1_1_1_2"/>
    <protectedRange sqref="AD17 AF17" name="Range4_1_1_2"/>
    <protectedRange sqref="C10" name="Range1_1_1_3"/>
    <protectedRange sqref="BH22:BI22" name="Range4_1_3_2"/>
    <protectedRange sqref="BI10:BI21" name="Range4_1_2_1_2"/>
    <protectedRange sqref="CZ10:CZ21" name="Range5_1_1_3"/>
    <protectedRange sqref="DC10:DC21" name="Range5_1_2_2"/>
    <protectedRange sqref="DI10:DI21" name="Range5_1_3_2"/>
  </protectedRanges>
  <mergeCells count="131">
    <mergeCell ref="EG7:EG8"/>
    <mergeCell ref="EH7:EI7"/>
    <mergeCell ref="A23:B23"/>
    <mergeCell ref="DW7:DW8"/>
    <mergeCell ref="DX7:DY7"/>
    <mergeCell ref="DZ7:DZ8"/>
    <mergeCell ref="EA7:EB7"/>
    <mergeCell ref="EC7:EC8"/>
    <mergeCell ref="ED7:EE7"/>
    <mergeCell ref="DN7:DN8"/>
    <mergeCell ref="DO7:DP7"/>
    <mergeCell ref="DQ7:DQ8"/>
    <mergeCell ref="DR7:DS7"/>
    <mergeCell ref="DT7:DT8"/>
    <mergeCell ref="DU7:DV7"/>
    <mergeCell ref="DD7:DD8"/>
    <mergeCell ref="DE7:DF7"/>
    <mergeCell ref="DG7:DG8"/>
    <mergeCell ref="DH7:DI7"/>
    <mergeCell ref="DK7:DK8"/>
    <mergeCell ref="DL7:DM7"/>
    <mergeCell ref="CS7:CS8"/>
    <mergeCell ref="CT7:CW7"/>
    <mergeCell ref="CX7:CX8"/>
    <mergeCell ref="CY7:CZ7"/>
    <mergeCell ref="DA7:DA8"/>
    <mergeCell ref="DB7:DC7"/>
    <mergeCell ref="CJ7:CJ8"/>
    <mergeCell ref="CK7:CL7"/>
    <mergeCell ref="CM7:CM8"/>
    <mergeCell ref="CN7:CO7"/>
    <mergeCell ref="CP7:CP8"/>
    <mergeCell ref="CQ7:CR7"/>
    <mergeCell ref="CA7:CA8"/>
    <mergeCell ref="CB7:CC7"/>
    <mergeCell ref="CD7:CD8"/>
    <mergeCell ref="CE7:CF7"/>
    <mergeCell ref="CG7:CG8"/>
    <mergeCell ref="CH7:CI7"/>
    <mergeCell ref="BP7:BP8"/>
    <mergeCell ref="BQ7:BT7"/>
    <mergeCell ref="BU7:BU8"/>
    <mergeCell ref="BV7:BW7"/>
    <mergeCell ref="BX7:BX8"/>
    <mergeCell ref="BY7:BZ7"/>
    <mergeCell ref="BG7:BG8"/>
    <mergeCell ref="BH7:BI7"/>
    <mergeCell ref="BJ7:BJ8"/>
    <mergeCell ref="BK7:BL7"/>
    <mergeCell ref="BM7:BM8"/>
    <mergeCell ref="BN7:BO7"/>
    <mergeCell ref="AX7:AX8"/>
    <mergeCell ref="AY7:AZ7"/>
    <mergeCell ref="BA7:BA8"/>
    <mergeCell ref="BB7:BC7"/>
    <mergeCell ref="BD7:BD8"/>
    <mergeCell ref="BE7:BF7"/>
    <mergeCell ref="AJ7:AM7"/>
    <mergeCell ref="AN7:AN8"/>
    <mergeCell ref="AO7:AR7"/>
    <mergeCell ref="AS7:AS8"/>
    <mergeCell ref="AT7:AW7"/>
    <mergeCell ref="T7:T8"/>
    <mergeCell ref="U7:X7"/>
    <mergeCell ref="Y7:Y8"/>
    <mergeCell ref="Z7:AC7"/>
    <mergeCell ref="AD7:AD8"/>
    <mergeCell ref="AE7:AH7"/>
    <mergeCell ref="DW6:DY6"/>
    <mergeCell ref="DZ6:EB6"/>
    <mergeCell ref="EC6:EE6"/>
    <mergeCell ref="E7:E8"/>
    <mergeCell ref="F7:I7"/>
    <mergeCell ref="J7:J8"/>
    <mergeCell ref="K7:N7"/>
    <mergeCell ref="O7:O8"/>
    <mergeCell ref="P7:S7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P6:BT6"/>
    <mergeCell ref="BU6:BW6"/>
    <mergeCell ref="DT5:DV6"/>
    <mergeCell ref="DW5:EE5"/>
    <mergeCell ref="AI7:AI8"/>
    <mergeCell ref="DN5:DS5"/>
    <mergeCell ref="CP6:CR6"/>
    <mergeCell ref="CS6:CW6"/>
    <mergeCell ref="CX6:CZ6"/>
    <mergeCell ref="DN6:DP6"/>
    <mergeCell ref="O6:S6"/>
    <mergeCell ref="T6:X6"/>
    <mergeCell ref="Y6:AC6"/>
    <mergeCell ref="AD6:AH6"/>
    <mergeCell ref="AI6:AM6"/>
    <mergeCell ref="AN6:AR6"/>
    <mergeCell ref="AS6:AW6"/>
    <mergeCell ref="AX6:AZ6"/>
    <mergeCell ref="CG5:CO5"/>
    <mergeCell ref="DQ6:DS6"/>
    <mergeCell ref="A1:EI1"/>
    <mergeCell ref="A2:EI2"/>
    <mergeCell ref="T3:V3"/>
    <mergeCell ref="EG3:EI3"/>
    <mergeCell ref="A4:A8"/>
    <mergeCell ref="B4:B8"/>
    <mergeCell ref="C4:C8"/>
    <mergeCell ref="D4:D8"/>
    <mergeCell ref="E4:I6"/>
    <mergeCell ref="J4:N6"/>
    <mergeCell ref="O4:DI4"/>
    <mergeCell ref="DJ4:DJ8"/>
    <mergeCell ref="DK4:DM6"/>
    <mergeCell ref="DN4:EE4"/>
    <mergeCell ref="EF4:EF8"/>
    <mergeCell ref="EG4:EI6"/>
    <mergeCell ref="O5:AZ5"/>
    <mergeCell ref="BA5:BL5"/>
    <mergeCell ref="BM5:BO6"/>
    <mergeCell ref="BP5:CF5"/>
    <mergeCell ref="CP5:CZ5"/>
    <mergeCell ref="DA5:DC6"/>
    <mergeCell ref="DD5:DF6"/>
    <mergeCell ref="DG5:DI6"/>
  </mergeCells>
  <pageMargins left="0.11811023622047245" right="0.11811023622047245" top="0.74803149606299213" bottom="0.74803149606299213" header="0.31496062992125984" footer="0.31496062992125984"/>
  <pageSetup paperSize="9"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586"/>
  <sheetViews>
    <sheetView workbookViewId="0">
      <selection activeCell="DK11" sqref="DK11"/>
    </sheetView>
  </sheetViews>
  <sheetFormatPr defaultRowHeight="15.75"/>
  <cols>
    <col min="1" max="1" width="3.85546875" style="1" bestFit="1" customWidth="1"/>
    <col min="2" max="2" width="13.85546875" style="1" customWidth="1"/>
    <col min="3" max="3" width="2.7109375" style="1" customWidth="1"/>
    <col min="4" max="4" width="2" style="1" customWidth="1"/>
    <col min="5" max="5" width="10.42578125" style="1" customWidth="1"/>
    <col min="6" max="6" width="10.28515625" style="1" customWidth="1"/>
    <col min="7" max="7" width="11.140625" style="1" customWidth="1"/>
    <col min="8" max="8" width="7.140625" style="1" customWidth="1"/>
    <col min="9" max="9" width="6.42578125" style="1" customWidth="1"/>
    <col min="10" max="11" width="9.140625" style="1"/>
    <col min="12" max="12" width="10.5703125" style="1" bestFit="1" customWidth="1"/>
    <col min="13" max="13" width="6.5703125" style="1" customWidth="1"/>
    <col min="14" max="14" width="6" style="1" customWidth="1"/>
    <col min="15" max="15" width="10" style="1" customWidth="1"/>
    <col min="16" max="16" width="9.140625" style="1"/>
    <col min="17" max="17" width="9.7109375" style="1" customWidth="1"/>
    <col min="18" max="18" width="9.140625" style="1"/>
    <col min="19" max="19" width="6.5703125" style="1" customWidth="1"/>
    <col min="20" max="23" width="9.140625" style="1"/>
    <col min="24" max="24" width="6.28515625" style="1" customWidth="1"/>
    <col min="25" max="28" width="9.140625" style="1"/>
    <col min="29" max="29" width="7.42578125" style="1" customWidth="1"/>
    <col min="30" max="33" width="9.140625" style="1"/>
    <col min="34" max="34" width="6.7109375" style="1" customWidth="1"/>
    <col min="35" max="35" width="11" style="1" customWidth="1"/>
    <col min="36" max="36" width="10" style="1" customWidth="1"/>
    <col min="37" max="37" width="10.28515625" style="1" customWidth="1"/>
    <col min="38" max="38" width="9.140625" style="1"/>
    <col min="39" max="39" width="7" style="1" customWidth="1"/>
    <col min="40" max="43" width="9.140625" style="1"/>
    <col min="44" max="44" width="6" style="1" customWidth="1"/>
    <col min="45" max="45" width="0.140625" style="1" customWidth="1"/>
    <col min="46" max="55" width="9.140625" style="1" hidden="1" customWidth="1"/>
    <col min="56" max="56" width="11.42578125" style="1" hidden="1" customWidth="1"/>
    <col min="57" max="57" width="11.7109375" style="1" hidden="1" customWidth="1"/>
    <col min="58" max="58" width="11" style="1" hidden="1" customWidth="1"/>
    <col min="59" max="61" width="9.140625" style="1"/>
    <col min="62" max="62" width="0.28515625" style="1" customWidth="1"/>
    <col min="63" max="67" width="9.140625" style="1" hidden="1" customWidth="1"/>
    <col min="68" max="69" width="9.140625" style="1"/>
    <col min="70" max="70" width="8.5703125" style="1" customWidth="1"/>
    <col min="71" max="71" width="6.42578125" style="1" customWidth="1"/>
    <col min="72" max="72" width="6.5703125" style="1" customWidth="1"/>
    <col min="73" max="77" width="9.140625" style="1"/>
    <col min="78" max="78" width="7.7109375" style="1" customWidth="1"/>
    <col min="79" max="81" width="9.140625" style="1" hidden="1" customWidth="1"/>
    <col min="82" max="84" width="9.140625" style="1"/>
    <col min="85" max="93" width="9.140625" style="1" hidden="1" customWidth="1"/>
    <col min="94" max="96" width="9.140625" style="1"/>
    <col min="97" max="97" width="0.140625" style="1" customWidth="1"/>
    <col min="98" max="110" width="9.140625" style="1" hidden="1" customWidth="1"/>
    <col min="111" max="114" width="9.140625" style="1"/>
    <col min="115" max="115" width="11.7109375" style="1" customWidth="1"/>
    <col min="116" max="116" width="10.5703125" style="1" customWidth="1"/>
    <col min="117" max="117" width="10.140625" style="1" customWidth="1"/>
    <col min="118" max="16384" width="9.140625" style="1"/>
  </cols>
  <sheetData>
    <row r="1" spans="1:118">
      <c r="A1" s="29" t="s">
        <v>0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</row>
    <row r="2" spans="1:118">
      <c r="A2" s="29" t="s">
        <v>73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</row>
    <row r="3" spans="1:118">
      <c r="B3" s="2"/>
      <c r="J3" s="3"/>
      <c r="K3" s="3"/>
      <c r="L3" s="3"/>
      <c r="M3" s="3"/>
      <c r="N3" s="3"/>
      <c r="O3" s="3"/>
      <c r="P3" s="3"/>
      <c r="Q3" s="3"/>
      <c r="R3" s="3"/>
      <c r="S3" s="3"/>
      <c r="T3" s="30"/>
      <c r="U3" s="30"/>
      <c r="V3" s="30"/>
      <c r="W3" s="4"/>
      <c r="X3" s="4"/>
      <c r="Y3" s="3"/>
      <c r="Z3" s="3"/>
      <c r="AA3" s="27"/>
      <c r="AB3" s="5"/>
      <c r="AC3" s="5"/>
      <c r="AD3" s="5"/>
      <c r="AE3" s="5"/>
      <c r="AF3" s="5"/>
      <c r="AG3" s="5"/>
      <c r="AH3" s="5"/>
      <c r="AI3" s="6"/>
      <c r="AJ3" s="6"/>
      <c r="AK3" s="27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</row>
    <row r="4" spans="1:118" s="7" customFormat="1" ht="17.25" customHeight="1">
      <c r="A4" s="32" t="s">
        <v>2</v>
      </c>
      <c r="B4" s="33" t="s">
        <v>3</v>
      </c>
      <c r="C4" s="34" t="s">
        <v>4</v>
      </c>
      <c r="D4" s="34" t="s">
        <v>5</v>
      </c>
      <c r="E4" s="37" t="s">
        <v>6</v>
      </c>
      <c r="F4" s="38"/>
      <c r="G4" s="38"/>
      <c r="H4" s="38"/>
      <c r="I4" s="39"/>
      <c r="J4" s="46" t="s">
        <v>7</v>
      </c>
      <c r="K4" s="47"/>
      <c r="L4" s="47"/>
      <c r="M4" s="47"/>
      <c r="N4" s="48"/>
      <c r="O4" s="55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/>
      <c r="DB4" s="56"/>
      <c r="DC4" s="56"/>
      <c r="DD4" s="56"/>
      <c r="DE4" s="56"/>
      <c r="DF4" s="56"/>
      <c r="DG4" s="56"/>
      <c r="DH4" s="56"/>
      <c r="DI4" s="57"/>
      <c r="DJ4" s="58" t="s">
        <v>8</v>
      </c>
      <c r="DK4" s="61" t="s">
        <v>9</v>
      </c>
      <c r="DL4" s="62"/>
      <c r="DM4" s="63"/>
    </row>
    <row r="5" spans="1:118" s="7" customFormat="1" ht="17.25" customHeight="1">
      <c r="A5" s="32"/>
      <c r="B5" s="33"/>
      <c r="C5" s="35"/>
      <c r="D5" s="35"/>
      <c r="E5" s="40"/>
      <c r="F5" s="41"/>
      <c r="G5" s="41"/>
      <c r="H5" s="41"/>
      <c r="I5" s="42"/>
      <c r="J5" s="49"/>
      <c r="K5" s="50"/>
      <c r="L5" s="50"/>
      <c r="M5" s="50"/>
      <c r="N5" s="51"/>
      <c r="O5" s="80" t="s">
        <v>12</v>
      </c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1"/>
      <c r="AV5" s="81"/>
      <c r="AW5" s="81"/>
      <c r="AX5" s="81"/>
      <c r="AY5" s="81"/>
      <c r="AZ5" s="82"/>
      <c r="BA5" s="83" t="s">
        <v>13</v>
      </c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4" t="s">
        <v>14</v>
      </c>
      <c r="BN5" s="85"/>
      <c r="BO5" s="85"/>
      <c r="BP5" s="88" t="s">
        <v>15</v>
      </c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90"/>
      <c r="CG5" s="95" t="s">
        <v>16</v>
      </c>
      <c r="CH5" s="96"/>
      <c r="CI5" s="96"/>
      <c r="CJ5" s="96"/>
      <c r="CK5" s="96"/>
      <c r="CL5" s="96"/>
      <c r="CM5" s="96"/>
      <c r="CN5" s="96"/>
      <c r="CO5" s="105"/>
      <c r="CP5" s="88" t="s">
        <v>17</v>
      </c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3" t="s">
        <v>18</v>
      </c>
      <c r="DB5" s="83"/>
      <c r="DC5" s="83"/>
      <c r="DD5" s="84" t="s">
        <v>19</v>
      </c>
      <c r="DE5" s="85"/>
      <c r="DF5" s="91"/>
      <c r="DG5" s="84" t="s">
        <v>20</v>
      </c>
      <c r="DH5" s="85"/>
      <c r="DI5" s="91"/>
      <c r="DJ5" s="59"/>
      <c r="DK5" s="64"/>
      <c r="DL5" s="65"/>
      <c r="DM5" s="66"/>
    </row>
    <row r="6" spans="1:118" s="7" customFormat="1" ht="84.75" customHeight="1">
      <c r="A6" s="32"/>
      <c r="B6" s="33"/>
      <c r="C6" s="35"/>
      <c r="D6" s="35"/>
      <c r="E6" s="43"/>
      <c r="F6" s="44"/>
      <c r="G6" s="44"/>
      <c r="H6" s="44"/>
      <c r="I6" s="45"/>
      <c r="J6" s="52"/>
      <c r="K6" s="53"/>
      <c r="L6" s="53"/>
      <c r="M6" s="53"/>
      <c r="N6" s="54"/>
      <c r="O6" s="98" t="s">
        <v>22</v>
      </c>
      <c r="P6" s="99"/>
      <c r="Q6" s="99"/>
      <c r="R6" s="99"/>
      <c r="S6" s="100"/>
      <c r="T6" s="101" t="s">
        <v>23</v>
      </c>
      <c r="U6" s="102"/>
      <c r="V6" s="102"/>
      <c r="W6" s="102"/>
      <c r="X6" s="103"/>
      <c r="Y6" s="101" t="s">
        <v>24</v>
      </c>
      <c r="Z6" s="102"/>
      <c r="AA6" s="102"/>
      <c r="AB6" s="102"/>
      <c r="AC6" s="103"/>
      <c r="AD6" s="101" t="s">
        <v>25</v>
      </c>
      <c r="AE6" s="102"/>
      <c r="AF6" s="102"/>
      <c r="AG6" s="102"/>
      <c r="AH6" s="103"/>
      <c r="AI6" s="101" t="s">
        <v>26</v>
      </c>
      <c r="AJ6" s="102"/>
      <c r="AK6" s="102"/>
      <c r="AL6" s="102"/>
      <c r="AM6" s="103"/>
      <c r="AN6" s="101" t="s">
        <v>27</v>
      </c>
      <c r="AO6" s="102"/>
      <c r="AP6" s="102"/>
      <c r="AQ6" s="102"/>
      <c r="AR6" s="103"/>
      <c r="AS6" s="101" t="s">
        <v>28</v>
      </c>
      <c r="AT6" s="102"/>
      <c r="AU6" s="102"/>
      <c r="AV6" s="102"/>
      <c r="AW6" s="103"/>
      <c r="AX6" s="104" t="s">
        <v>29</v>
      </c>
      <c r="AY6" s="104"/>
      <c r="AZ6" s="104"/>
      <c r="BA6" s="113" t="s">
        <v>30</v>
      </c>
      <c r="BB6" s="114"/>
      <c r="BC6" s="114"/>
      <c r="BD6" s="113" t="s">
        <v>31</v>
      </c>
      <c r="BE6" s="114"/>
      <c r="BF6" s="114"/>
      <c r="BG6" s="115" t="s">
        <v>32</v>
      </c>
      <c r="BH6" s="116"/>
      <c r="BI6" s="116"/>
      <c r="BJ6" s="117" t="s">
        <v>33</v>
      </c>
      <c r="BK6" s="118"/>
      <c r="BL6" s="118"/>
      <c r="BM6" s="86"/>
      <c r="BN6" s="87"/>
      <c r="BO6" s="87"/>
      <c r="BP6" s="119" t="s">
        <v>34</v>
      </c>
      <c r="BQ6" s="120"/>
      <c r="BR6" s="120"/>
      <c r="BS6" s="120"/>
      <c r="BT6" s="121"/>
      <c r="BU6" s="97" t="s">
        <v>35</v>
      </c>
      <c r="BV6" s="97"/>
      <c r="BW6" s="97"/>
      <c r="BX6" s="97" t="s">
        <v>36</v>
      </c>
      <c r="BY6" s="97"/>
      <c r="BZ6" s="97"/>
      <c r="CA6" s="97" t="s">
        <v>37</v>
      </c>
      <c r="CB6" s="97"/>
      <c r="CC6" s="97"/>
      <c r="CD6" s="97" t="s">
        <v>38</v>
      </c>
      <c r="CE6" s="97"/>
      <c r="CF6" s="97"/>
      <c r="CG6" s="97" t="s">
        <v>39</v>
      </c>
      <c r="CH6" s="97"/>
      <c r="CI6" s="97"/>
      <c r="CJ6" s="95" t="s">
        <v>40</v>
      </c>
      <c r="CK6" s="96"/>
      <c r="CL6" s="96"/>
      <c r="CM6" s="97" t="s">
        <v>41</v>
      </c>
      <c r="CN6" s="97"/>
      <c r="CO6" s="97"/>
      <c r="CP6" s="95" t="s">
        <v>42</v>
      </c>
      <c r="CQ6" s="96"/>
      <c r="CR6" s="96"/>
      <c r="CS6" s="97" t="s">
        <v>43</v>
      </c>
      <c r="CT6" s="97"/>
      <c r="CU6" s="97"/>
      <c r="CV6" s="97"/>
      <c r="CW6" s="97"/>
      <c r="CX6" s="95" t="s">
        <v>44</v>
      </c>
      <c r="CY6" s="96"/>
      <c r="CZ6" s="96"/>
      <c r="DA6" s="83"/>
      <c r="DB6" s="83"/>
      <c r="DC6" s="83"/>
      <c r="DD6" s="86"/>
      <c r="DE6" s="87"/>
      <c r="DF6" s="92"/>
      <c r="DG6" s="86"/>
      <c r="DH6" s="87"/>
      <c r="DI6" s="92"/>
      <c r="DJ6" s="59"/>
      <c r="DK6" s="67"/>
      <c r="DL6" s="68"/>
      <c r="DM6" s="69"/>
    </row>
    <row r="7" spans="1:118" s="7" customFormat="1" ht="17.25" customHeight="1">
      <c r="A7" s="32"/>
      <c r="B7" s="33"/>
      <c r="C7" s="35"/>
      <c r="D7" s="35"/>
      <c r="E7" s="108" t="s">
        <v>50</v>
      </c>
      <c r="F7" s="110" t="s">
        <v>51</v>
      </c>
      <c r="G7" s="111"/>
      <c r="H7" s="111"/>
      <c r="I7" s="112"/>
      <c r="J7" s="108" t="s">
        <v>50</v>
      </c>
      <c r="K7" s="110" t="s">
        <v>51</v>
      </c>
      <c r="L7" s="111"/>
      <c r="M7" s="111"/>
      <c r="N7" s="112"/>
      <c r="O7" s="108" t="s">
        <v>50</v>
      </c>
      <c r="P7" s="110" t="s">
        <v>51</v>
      </c>
      <c r="Q7" s="111"/>
      <c r="R7" s="111"/>
      <c r="S7" s="112"/>
      <c r="T7" s="108" t="s">
        <v>50</v>
      </c>
      <c r="U7" s="110" t="s">
        <v>51</v>
      </c>
      <c r="V7" s="111"/>
      <c r="W7" s="111"/>
      <c r="X7" s="112"/>
      <c r="Y7" s="108" t="s">
        <v>50</v>
      </c>
      <c r="Z7" s="110" t="s">
        <v>51</v>
      </c>
      <c r="AA7" s="111"/>
      <c r="AB7" s="111"/>
      <c r="AC7" s="112"/>
      <c r="AD7" s="108" t="s">
        <v>50</v>
      </c>
      <c r="AE7" s="110" t="s">
        <v>51</v>
      </c>
      <c r="AF7" s="111"/>
      <c r="AG7" s="111"/>
      <c r="AH7" s="112"/>
      <c r="AI7" s="108" t="s">
        <v>50</v>
      </c>
      <c r="AJ7" s="110" t="s">
        <v>51</v>
      </c>
      <c r="AK7" s="111"/>
      <c r="AL7" s="111"/>
      <c r="AM7" s="112"/>
      <c r="AN7" s="108" t="s">
        <v>50</v>
      </c>
      <c r="AO7" s="110" t="s">
        <v>51</v>
      </c>
      <c r="AP7" s="111"/>
      <c r="AQ7" s="111"/>
      <c r="AR7" s="112"/>
      <c r="AS7" s="108" t="s">
        <v>50</v>
      </c>
      <c r="AT7" s="110" t="s">
        <v>51</v>
      </c>
      <c r="AU7" s="111"/>
      <c r="AV7" s="111"/>
      <c r="AW7" s="112"/>
      <c r="AX7" s="108" t="s">
        <v>52</v>
      </c>
      <c r="AY7" s="95" t="s">
        <v>51</v>
      </c>
      <c r="AZ7" s="105"/>
      <c r="BA7" s="108" t="s">
        <v>52</v>
      </c>
      <c r="BB7" s="95" t="s">
        <v>51</v>
      </c>
      <c r="BC7" s="105"/>
      <c r="BD7" s="108" t="s">
        <v>52</v>
      </c>
      <c r="BE7" s="95" t="s">
        <v>51</v>
      </c>
      <c r="BF7" s="105"/>
      <c r="BG7" s="108" t="s">
        <v>52</v>
      </c>
      <c r="BH7" s="95" t="s">
        <v>51</v>
      </c>
      <c r="BI7" s="105"/>
      <c r="BJ7" s="108" t="s">
        <v>52</v>
      </c>
      <c r="BK7" s="95" t="s">
        <v>51</v>
      </c>
      <c r="BL7" s="105"/>
      <c r="BM7" s="108" t="s">
        <v>52</v>
      </c>
      <c r="BN7" s="95" t="s">
        <v>51</v>
      </c>
      <c r="BO7" s="105"/>
      <c r="BP7" s="108" t="s">
        <v>53</v>
      </c>
      <c r="BQ7" s="110" t="s">
        <v>51</v>
      </c>
      <c r="BR7" s="111"/>
      <c r="BS7" s="111"/>
      <c r="BT7" s="112"/>
      <c r="BU7" s="108" t="s">
        <v>54</v>
      </c>
      <c r="BV7" s="84" t="s">
        <v>51</v>
      </c>
      <c r="BW7" s="91"/>
      <c r="BX7" s="108" t="s">
        <v>54</v>
      </c>
      <c r="BY7" s="84" t="s">
        <v>51</v>
      </c>
      <c r="BZ7" s="91"/>
      <c r="CA7" s="108" t="s">
        <v>54</v>
      </c>
      <c r="CB7" s="84" t="s">
        <v>51</v>
      </c>
      <c r="CC7" s="91"/>
      <c r="CD7" s="108" t="s">
        <v>54</v>
      </c>
      <c r="CE7" s="84" t="s">
        <v>51</v>
      </c>
      <c r="CF7" s="91"/>
      <c r="CG7" s="108" t="s">
        <v>54</v>
      </c>
      <c r="CH7" s="84" t="s">
        <v>51</v>
      </c>
      <c r="CI7" s="91"/>
      <c r="CJ7" s="108" t="s">
        <v>54</v>
      </c>
      <c r="CK7" s="84" t="s">
        <v>51</v>
      </c>
      <c r="CL7" s="91"/>
      <c r="CM7" s="108" t="s">
        <v>54</v>
      </c>
      <c r="CN7" s="84" t="s">
        <v>51</v>
      </c>
      <c r="CO7" s="91"/>
      <c r="CP7" s="108" t="s">
        <v>54</v>
      </c>
      <c r="CQ7" s="84" t="s">
        <v>51</v>
      </c>
      <c r="CR7" s="91"/>
      <c r="CS7" s="108" t="s">
        <v>50</v>
      </c>
      <c r="CT7" s="110" t="s">
        <v>51</v>
      </c>
      <c r="CU7" s="111"/>
      <c r="CV7" s="111"/>
      <c r="CW7" s="112"/>
      <c r="CX7" s="108" t="s">
        <v>54</v>
      </c>
      <c r="CY7" s="84" t="s">
        <v>51</v>
      </c>
      <c r="CZ7" s="91"/>
      <c r="DA7" s="108" t="s">
        <v>54</v>
      </c>
      <c r="DB7" s="84" t="s">
        <v>51</v>
      </c>
      <c r="DC7" s="91"/>
      <c r="DD7" s="108" t="s">
        <v>54</v>
      </c>
      <c r="DE7" s="84" t="s">
        <v>51</v>
      </c>
      <c r="DF7" s="91"/>
      <c r="DG7" s="108" t="s">
        <v>54</v>
      </c>
      <c r="DH7" s="84" t="s">
        <v>51</v>
      </c>
      <c r="DI7" s="91"/>
      <c r="DJ7" s="59"/>
      <c r="DK7" s="108" t="s">
        <v>54</v>
      </c>
      <c r="DL7" s="84" t="s">
        <v>51</v>
      </c>
      <c r="DM7" s="91"/>
    </row>
    <row r="8" spans="1:118" s="7" customFormat="1" ht="48">
      <c r="A8" s="32"/>
      <c r="B8" s="33"/>
      <c r="C8" s="36"/>
      <c r="D8" s="36"/>
      <c r="E8" s="109"/>
      <c r="F8" s="8" t="s">
        <v>55</v>
      </c>
      <c r="G8" s="8" t="s">
        <v>56</v>
      </c>
      <c r="H8" s="8" t="s">
        <v>57</v>
      </c>
      <c r="I8" s="8" t="s">
        <v>58</v>
      </c>
      <c r="J8" s="109"/>
      <c r="K8" s="8" t="s">
        <v>55</v>
      </c>
      <c r="L8" s="8" t="s">
        <v>56</v>
      </c>
      <c r="M8" s="8" t="s">
        <v>57</v>
      </c>
      <c r="N8" s="8" t="s">
        <v>58</v>
      </c>
      <c r="O8" s="109"/>
      <c r="P8" s="8" t="s">
        <v>55</v>
      </c>
      <c r="Q8" s="8" t="s">
        <v>56</v>
      </c>
      <c r="R8" s="8" t="s">
        <v>57</v>
      </c>
      <c r="S8" s="8" t="s">
        <v>58</v>
      </c>
      <c r="T8" s="109"/>
      <c r="U8" s="8" t="s">
        <v>55</v>
      </c>
      <c r="V8" s="8" t="s">
        <v>56</v>
      </c>
      <c r="W8" s="8" t="s">
        <v>57</v>
      </c>
      <c r="X8" s="8" t="s">
        <v>58</v>
      </c>
      <c r="Y8" s="109"/>
      <c r="Z8" s="8" t="s">
        <v>55</v>
      </c>
      <c r="AA8" s="8" t="s">
        <v>56</v>
      </c>
      <c r="AB8" s="8" t="s">
        <v>57</v>
      </c>
      <c r="AC8" s="8" t="s">
        <v>58</v>
      </c>
      <c r="AD8" s="109"/>
      <c r="AE8" s="8" t="s">
        <v>55</v>
      </c>
      <c r="AF8" s="8" t="s">
        <v>56</v>
      </c>
      <c r="AG8" s="8" t="s">
        <v>57</v>
      </c>
      <c r="AH8" s="8" t="s">
        <v>58</v>
      </c>
      <c r="AI8" s="109"/>
      <c r="AJ8" s="8" t="s">
        <v>55</v>
      </c>
      <c r="AK8" s="8" t="s">
        <v>56</v>
      </c>
      <c r="AL8" s="8" t="s">
        <v>57</v>
      </c>
      <c r="AM8" s="8" t="s">
        <v>58</v>
      </c>
      <c r="AN8" s="109"/>
      <c r="AO8" s="8" t="s">
        <v>55</v>
      </c>
      <c r="AP8" s="8" t="s">
        <v>56</v>
      </c>
      <c r="AQ8" s="8" t="s">
        <v>57</v>
      </c>
      <c r="AR8" s="8" t="s">
        <v>58</v>
      </c>
      <c r="AS8" s="109"/>
      <c r="AT8" s="8" t="s">
        <v>55</v>
      </c>
      <c r="AU8" s="8" t="s">
        <v>56</v>
      </c>
      <c r="AV8" s="8" t="s">
        <v>57</v>
      </c>
      <c r="AW8" s="8" t="s">
        <v>58</v>
      </c>
      <c r="AX8" s="109"/>
      <c r="AY8" s="8" t="s">
        <v>55</v>
      </c>
      <c r="AZ8" s="8" t="s">
        <v>56</v>
      </c>
      <c r="BA8" s="109"/>
      <c r="BB8" s="8" t="s">
        <v>55</v>
      </c>
      <c r="BC8" s="8" t="s">
        <v>56</v>
      </c>
      <c r="BD8" s="109"/>
      <c r="BE8" s="8" t="s">
        <v>55</v>
      </c>
      <c r="BF8" s="8" t="s">
        <v>56</v>
      </c>
      <c r="BG8" s="109"/>
      <c r="BH8" s="8" t="s">
        <v>55</v>
      </c>
      <c r="BI8" s="8" t="s">
        <v>56</v>
      </c>
      <c r="BJ8" s="109"/>
      <c r="BK8" s="8" t="s">
        <v>55</v>
      </c>
      <c r="BL8" s="8" t="s">
        <v>56</v>
      </c>
      <c r="BM8" s="109"/>
      <c r="BN8" s="8" t="s">
        <v>55</v>
      </c>
      <c r="BO8" s="8" t="s">
        <v>56</v>
      </c>
      <c r="BP8" s="109"/>
      <c r="BQ8" s="8" t="s">
        <v>55</v>
      </c>
      <c r="BR8" s="8" t="s">
        <v>56</v>
      </c>
      <c r="BS8" s="8" t="s">
        <v>57</v>
      </c>
      <c r="BT8" s="8" t="s">
        <v>58</v>
      </c>
      <c r="BU8" s="109"/>
      <c r="BV8" s="8" t="s">
        <v>55</v>
      </c>
      <c r="BW8" s="8" t="s">
        <v>56</v>
      </c>
      <c r="BX8" s="109"/>
      <c r="BY8" s="8" t="s">
        <v>55</v>
      </c>
      <c r="BZ8" s="8" t="s">
        <v>56</v>
      </c>
      <c r="CA8" s="109"/>
      <c r="CB8" s="8" t="s">
        <v>55</v>
      </c>
      <c r="CC8" s="8" t="s">
        <v>56</v>
      </c>
      <c r="CD8" s="109"/>
      <c r="CE8" s="8" t="s">
        <v>55</v>
      </c>
      <c r="CF8" s="8" t="s">
        <v>56</v>
      </c>
      <c r="CG8" s="109"/>
      <c r="CH8" s="8" t="s">
        <v>55</v>
      </c>
      <c r="CI8" s="8" t="s">
        <v>56</v>
      </c>
      <c r="CJ8" s="109"/>
      <c r="CK8" s="8" t="s">
        <v>55</v>
      </c>
      <c r="CL8" s="8" t="s">
        <v>56</v>
      </c>
      <c r="CM8" s="109"/>
      <c r="CN8" s="8" t="s">
        <v>55</v>
      </c>
      <c r="CO8" s="8" t="s">
        <v>56</v>
      </c>
      <c r="CP8" s="109"/>
      <c r="CQ8" s="8" t="s">
        <v>55</v>
      </c>
      <c r="CR8" s="8" t="s">
        <v>56</v>
      </c>
      <c r="CS8" s="109"/>
      <c r="CT8" s="8" t="s">
        <v>55</v>
      </c>
      <c r="CU8" s="8" t="s">
        <v>56</v>
      </c>
      <c r="CV8" s="8" t="s">
        <v>59</v>
      </c>
      <c r="CW8" s="8" t="s">
        <v>58</v>
      </c>
      <c r="CX8" s="109"/>
      <c r="CY8" s="8" t="s">
        <v>55</v>
      </c>
      <c r="CZ8" s="8" t="s">
        <v>56</v>
      </c>
      <c r="DA8" s="109"/>
      <c r="DB8" s="8" t="s">
        <v>55</v>
      </c>
      <c r="DC8" s="8" t="s">
        <v>56</v>
      </c>
      <c r="DD8" s="109"/>
      <c r="DE8" s="8" t="s">
        <v>55</v>
      </c>
      <c r="DF8" s="8" t="s">
        <v>56</v>
      </c>
      <c r="DG8" s="109"/>
      <c r="DH8" s="8" t="s">
        <v>55</v>
      </c>
      <c r="DI8" s="8" t="s">
        <v>56</v>
      </c>
      <c r="DJ8" s="60"/>
      <c r="DK8" s="109"/>
      <c r="DL8" s="8" t="s">
        <v>55</v>
      </c>
      <c r="DM8" s="8" t="s">
        <v>56</v>
      </c>
    </row>
    <row r="9" spans="1:118" s="7" customFormat="1">
      <c r="A9" s="9"/>
      <c r="B9" s="10">
        <v>1</v>
      </c>
      <c r="C9" s="10">
        <v>2</v>
      </c>
      <c r="D9" s="10">
        <v>3</v>
      </c>
      <c r="E9" s="10">
        <v>4</v>
      </c>
      <c r="F9" s="10">
        <v>5</v>
      </c>
      <c r="G9" s="10">
        <v>6</v>
      </c>
      <c r="H9" s="10">
        <v>7</v>
      </c>
      <c r="I9" s="10">
        <v>8</v>
      </c>
      <c r="J9" s="10">
        <v>9</v>
      </c>
      <c r="K9" s="10">
        <v>10</v>
      </c>
      <c r="L9" s="10">
        <v>11</v>
      </c>
      <c r="M9" s="10">
        <v>12</v>
      </c>
      <c r="N9" s="10">
        <v>13</v>
      </c>
      <c r="O9" s="10">
        <v>14</v>
      </c>
      <c r="P9" s="10">
        <v>15</v>
      </c>
      <c r="Q9" s="10">
        <v>16</v>
      </c>
      <c r="R9" s="10">
        <v>17</v>
      </c>
      <c r="S9" s="10">
        <v>18</v>
      </c>
      <c r="T9" s="10">
        <v>19</v>
      </c>
      <c r="U9" s="10">
        <v>20</v>
      </c>
      <c r="V9" s="10">
        <v>21</v>
      </c>
      <c r="W9" s="10">
        <v>22</v>
      </c>
      <c r="X9" s="10">
        <v>23</v>
      </c>
      <c r="Y9" s="10">
        <v>24</v>
      </c>
      <c r="Z9" s="10">
        <v>25</v>
      </c>
      <c r="AA9" s="10">
        <v>26</v>
      </c>
      <c r="AB9" s="10">
        <v>27</v>
      </c>
      <c r="AC9" s="10">
        <v>28</v>
      </c>
      <c r="AD9" s="10">
        <v>29</v>
      </c>
      <c r="AE9" s="10">
        <v>30</v>
      </c>
      <c r="AF9" s="10">
        <v>31</v>
      </c>
      <c r="AG9" s="10">
        <v>32</v>
      </c>
      <c r="AH9" s="10">
        <v>33</v>
      </c>
      <c r="AI9" s="10">
        <v>34</v>
      </c>
      <c r="AJ9" s="10">
        <v>35</v>
      </c>
      <c r="AK9" s="10">
        <v>36</v>
      </c>
      <c r="AL9" s="10">
        <v>37</v>
      </c>
      <c r="AM9" s="10">
        <v>38</v>
      </c>
      <c r="AN9" s="10">
        <v>39</v>
      </c>
      <c r="AO9" s="10">
        <v>40</v>
      </c>
      <c r="AP9" s="10">
        <v>41</v>
      </c>
      <c r="AQ9" s="10">
        <v>42</v>
      </c>
      <c r="AR9" s="10">
        <v>43</v>
      </c>
      <c r="AS9" s="10">
        <v>44</v>
      </c>
      <c r="AT9" s="10">
        <v>45</v>
      </c>
      <c r="AU9" s="10">
        <v>46</v>
      </c>
      <c r="AV9" s="10">
        <v>47</v>
      </c>
      <c r="AW9" s="10">
        <v>48</v>
      </c>
      <c r="AX9" s="10">
        <v>49</v>
      </c>
      <c r="AY9" s="10">
        <v>50</v>
      </c>
      <c r="AZ9" s="10">
        <v>51</v>
      </c>
      <c r="BA9" s="10">
        <v>52</v>
      </c>
      <c r="BB9" s="10">
        <v>53</v>
      </c>
      <c r="BC9" s="10">
        <v>54</v>
      </c>
      <c r="BD9" s="10">
        <v>55</v>
      </c>
      <c r="BE9" s="10">
        <v>56</v>
      </c>
      <c r="BF9" s="10">
        <v>57</v>
      </c>
      <c r="BG9" s="10">
        <v>58</v>
      </c>
      <c r="BH9" s="10">
        <v>59</v>
      </c>
      <c r="BI9" s="10"/>
      <c r="BJ9" s="10">
        <v>61</v>
      </c>
      <c r="BK9" s="10">
        <v>62</v>
      </c>
      <c r="BL9" s="10">
        <v>63</v>
      </c>
      <c r="BM9" s="10">
        <v>64</v>
      </c>
      <c r="BN9" s="10">
        <v>65</v>
      </c>
      <c r="BO9" s="10">
        <v>66</v>
      </c>
      <c r="BP9" s="10">
        <v>67</v>
      </c>
      <c r="BQ9" s="10">
        <v>68</v>
      </c>
      <c r="BR9" s="10">
        <v>69</v>
      </c>
      <c r="BS9" s="10">
        <v>70</v>
      </c>
      <c r="BT9" s="10">
        <v>71</v>
      </c>
      <c r="BU9" s="10">
        <v>72</v>
      </c>
      <c r="BV9" s="10">
        <v>73</v>
      </c>
      <c r="BW9" s="10">
        <v>74</v>
      </c>
      <c r="BX9" s="10">
        <v>75</v>
      </c>
      <c r="BY9" s="10">
        <v>76</v>
      </c>
      <c r="BZ9" s="10">
        <v>77</v>
      </c>
      <c r="CA9" s="10">
        <v>78</v>
      </c>
      <c r="CB9" s="10">
        <v>79</v>
      </c>
      <c r="CC9" s="10">
        <v>80</v>
      </c>
      <c r="CD9" s="10">
        <v>81</v>
      </c>
      <c r="CE9" s="10">
        <v>82</v>
      </c>
      <c r="CF9" s="10">
        <v>83</v>
      </c>
      <c r="CG9" s="10">
        <v>84</v>
      </c>
      <c r="CH9" s="10">
        <v>85</v>
      </c>
      <c r="CI9" s="10">
        <v>86</v>
      </c>
      <c r="CJ9" s="10">
        <v>87</v>
      </c>
      <c r="CK9" s="10">
        <v>88</v>
      </c>
      <c r="CL9" s="10">
        <v>89</v>
      </c>
      <c r="CM9" s="10">
        <v>90</v>
      </c>
      <c r="CN9" s="10">
        <v>91</v>
      </c>
      <c r="CO9" s="10">
        <v>92</v>
      </c>
      <c r="CP9" s="10">
        <v>93</v>
      </c>
      <c r="CQ9" s="10">
        <v>94</v>
      </c>
      <c r="CR9" s="10">
        <v>95</v>
      </c>
      <c r="CS9" s="10">
        <v>96</v>
      </c>
      <c r="CT9" s="10">
        <v>97</v>
      </c>
      <c r="CU9" s="10">
        <v>98</v>
      </c>
      <c r="CV9" s="10">
        <v>99</v>
      </c>
      <c r="CW9" s="10">
        <v>100</v>
      </c>
      <c r="CX9" s="10">
        <v>101</v>
      </c>
      <c r="CY9" s="10">
        <v>102</v>
      </c>
      <c r="CZ9" s="10">
        <v>103</v>
      </c>
      <c r="DA9" s="10">
        <v>104</v>
      </c>
      <c r="DB9" s="10">
        <v>105</v>
      </c>
      <c r="DC9" s="10">
        <v>106</v>
      </c>
      <c r="DD9" s="10">
        <v>107</v>
      </c>
      <c r="DE9" s="10">
        <v>108</v>
      </c>
      <c r="DF9" s="10">
        <v>109</v>
      </c>
      <c r="DG9" s="10">
        <v>110</v>
      </c>
      <c r="DH9" s="10">
        <v>111</v>
      </c>
      <c r="DI9" s="10">
        <v>112</v>
      </c>
      <c r="DJ9" s="10">
        <v>113</v>
      </c>
      <c r="DK9" s="10">
        <v>114</v>
      </c>
      <c r="DL9" s="10">
        <v>115</v>
      </c>
      <c r="DM9" s="10">
        <v>116</v>
      </c>
    </row>
    <row r="10" spans="1:118" s="21" customFormat="1" ht="15">
      <c r="A10" s="18">
        <v>8</v>
      </c>
      <c r="B10" s="22" t="s">
        <v>67</v>
      </c>
      <c r="C10" s="20"/>
      <c r="D10" s="20"/>
      <c r="E10" s="20">
        <f>DK10</f>
        <v>77114.2</v>
      </c>
      <c r="F10" s="20">
        <f>DL10</f>
        <v>6426.1833333333334</v>
      </c>
      <c r="G10" s="20">
        <f>DM10</f>
        <v>6097.3</v>
      </c>
      <c r="H10" s="20">
        <f t="shared" ref="H10:H16" si="0">+G10/F10*100</f>
        <v>94.882135845278825</v>
      </c>
      <c r="I10" s="20">
        <f t="shared" ref="I10:I14" si="1">+G10/E10*100</f>
        <v>7.906844653773236</v>
      </c>
      <c r="J10" s="20">
        <f>T10+Y10+AI10+AN10+AS10+AX10+BM10+BU10+BX10+CA10+CD10+CG10+CM10+CP10+CX10+DA10++DG10+AD10</f>
        <v>75371.099999999991</v>
      </c>
      <c r="K10" s="20">
        <f t="shared" ref="J10:L14" si="2">U10+Z10+AJ10+AO10+AT10+AY10+BN10+BV10+BY10+CB10+CE10+CH10+CN10+CQ10+CY10+DB10++DH10+AE10</f>
        <v>6280.9250000000002</v>
      </c>
      <c r="L10" s="20">
        <f t="shared" si="2"/>
        <v>6097.3</v>
      </c>
      <c r="M10" s="20">
        <f t="shared" ref="M10:M14" si="3">+L10/K10*100</f>
        <v>97.076465647973833</v>
      </c>
      <c r="N10" s="20">
        <f t="shared" ref="N10:N14" si="4">+L10/J10*100</f>
        <v>8.0897054706644855</v>
      </c>
      <c r="O10" s="20">
        <f t="shared" ref="O10:P14" si="5">T10+AI10+AD10</f>
        <v>47845.399999999994</v>
      </c>
      <c r="P10" s="20">
        <f t="shared" si="5"/>
        <v>3987.1166666666663</v>
      </c>
      <c r="Q10" s="20">
        <f t="shared" ref="Q10:Q14" si="6">V10+AK10</f>
        <v>5426.8</v>
      </c>
      <c r="R10" s="20">
        <f t="shared" ref="R10:R16" si="7">+Q10/P10*100</f>
        <v>136.10838241502842</v>
      </c>
      <c r="S10" s="20">
        <f t="shared" ref="S10:S14" si="8">+Q10/O10*100</f>
        <v>11.342365201252369</v>
      </c>
      <c r="T10" s="20">
        <v>400</v>
      </c>
      <c r="U10" s="20">
        <f t="shared" ref="U10:U14" si="9">T10/12*1</f>
        <v>33.333333333333336</v>
      </c>
      <c r="V10" s="20">
        <v>6.8</v>
      </c>
      <c r="W10" s="20">
        <f t="shared" ref="W10:W14" si="10">+V10/U10*100</f>
        <v>20.399999999999999</v>
      </c>
      <c r="X10" s="20">
        <f t="shared" ref="X10:X16" si="11">+V10/T10*100</f>
        <v>1.7000000000000002</v>
      </c>
      <c r="Y10" s="20">
        <v>1000</v>
      </c>
      <c r="Z10" s="20">
        <f t="shared" ref="Z10:Z14" si="12">Y10/12*1</f>
        <v>83.333333333333329</v>
      </c>
      <c r="AA10" s="20">
        <v>75.3</v>
      </c>
      <c r="AB10" s="20">
        <f t="shared" ref="AB10:AB16" si="13">+AA10/Z10*100</f>
        <v>90.360000000000014</v>
      </c>
      <c r="AC10" s="20">
        <f t="shared" ref="AC10:AC16" si="14">+AA10/Y10*100</f>
        <v>7.5299999999999994</v>
      </c>
      <c r="AD10" s="20">
        <v>8431.2000000000007</v>
      </c>
      <c r="AE10" s="20">
        <f t="shared" ref="AE10:AE14" si="15">AD10/12*1</f>
        <v>702.6</v>
      </c>
      <c r="AF10" s="20">
        <v>338.2</v>
      </c>
      <c r="AG10" s="20">
        <f t="shared" ref="AG10:AG14" si="16">+AF10/AE10*100</f>
        <v>48.135496726444629</v>
      </c>
      <c r="AH10" s="20">
        <f t="shared" ref="AH10:AH14" si="17">+AF10/AD10*100</f>
        <v>4.011291393870386</v>
      </c>
      <c r="AI10" s="20">
        <v>39014.199999999997</v>
      </c>
      <c r="AJ10" s="20">
        <f t="shared" ref="AJ10:AJ14" si="18">AI10/12*1</f>
        <v>3251.1833333333329</v>
      </c>
      <c r="AK10" s="20">
        <v>5420</v>
      </c>
      <c r="AL10" s="20">
        <v>6</v>
      </c>
      <c r="AM10" s="20">
        <f t="shared" ref="AM10:AM16" si="19">+AK10/AI10*100</f>
        <v>13.892377647113102</v>
      </c>
      <c r="AN10" s="20">
        <v>683.2</v>
      </c>
      <c r="AO10" s="20">
        <f t="shared" ref="AO10:AO14" si="20">AN10/12*1</f>
        <v>56.933333333333337</v>
      </c>
      <c r="AP10" s="20">
        <v>41.2</v>
      </c>
      <c r="AQ10" s="20">
        <f t="shared" ref="AQ10:AQ16" si="21">+AP10/AO10*100</f>
        <v>72.365339578454339</v>
      </c>
      <c r="AR10" s="20">
        <f t="shared" ref="AR10:AR16" si="22">+AP10/AN10*100</f>
        <v>6.0304449648711937</v>
      </c>
      <c r="AS10" s="20">
        <v>0</v>
      </c>
      <c r="AT10" s="20">
        <f t="shared" ref="AT10:AT14" si="23">AS10/12*8</f>
        <v>0</v>
      </c>
      <c r="AU10" s="20">
        <v>0</v>
      </c>
      <c r="AV10" s="20" t="e">
        <f t="shared" ref="AV10:AV16" si="24">+AU10/AT10*100</f>
        <v>#DIV/0!</v>
      </c>
      <c r="AW10" s="20" t="e">
        <f t="shared" ref="AW10:AW16" si="25">+AU10/AS10*100</f>
        <v>#DIV/0!</v>
      </c>
      <c r="AX10" s="20">
        <v>0</v>
      </c>
      <c r="AY10" s="20">
        <v>0</v>
      </c>
      <c r="AZ10" s="20">
        <v>0</v>
      </c>
      <c r="BA10" s="20">
        <v>0</v>
      </c>
      <c r="BB10" s="20">
        <v>0</v>
      </c>
      <c r="BC10" s="20">
        <v>0</v>
      </c>
      <c r="BD10" s="20">
        <v>0</v>
      </c>
      <c r="BE10" s="20">
        <f t="shared" ref="BE10:BE14" si="26">BD10/12*12</f>
        <v>0</v>
      </c>
      <c r="BF10" s="20"/>
      <c r="BG10" s="20">
        <v>1743.1</v>
      </c>
      <c r="BH10" s="20">
        <f t="shared" ref="BH10:BH14" si="27">BG10/12*1</f>
        <v>145.25833333333333</v>
      </c>
      <c r="BI10" s="20"/>
      <c r="BJ10" s="20">
        <v>0</v>
      </c>
      <c r="BK10" s="20">
        <v>0</v>
      </c>
      <c r="BL10" s="20">
        <v>0</v>
      </c>
      <c r="BM10" s="20">
        <v>0</v>
      </c>
      <c r="BN10" s="20">
        <v>0</v>
      </c>
      <c r="BO10" s="20">
        <v>0</v>
      </c>
      <c r="BP10" s="20">
        <f t="shared" ref="BP10:BP14" si="28">BU10+BX10+CA10+CD10</f>
        <v>2401</v>
      </c>
      <c r="BQ10" s="20">
        <f t="shared" ref="BQ10:BQ14" si="29">BP10/12*1</f>
        <v>200.08333333333334</v>
      </c>
      <c r="BR10" s="20">
        <f t="shared" ref="BR10:BR14" si="30">BW10+BZ10+CC10+CF10</f>
        <v>215.8</v>
      </c>
      <c r="BS10" s="20">
        <f>+BR10/BQ10*100</f>
        <v>107.85506039150354</v>
      </c>
      <c r="BT10" s="20">
        <f>+BR10/BP10*100</f>
        <v>8.9879216992919613</v>
      </c>
      <c r="BU10" s="20">
        <v>1741</v>
      </c>
      <c r="BV10" s="20">
        <f t="shared" ref="BV10:BV14" si="31">BU10/12*1</f>
        <v>145.08333333333334</v>
      </c>
      <c r="BW10" s="20">
        <v>105.8</v>
      </c>
      <c r="BX10" s="20">
        <v>0</v>
      </c>
      <c r="BY10" s="20">
        <f t="shared" ref="BY10:BY14" si="32">BX10/12*1</f>
        <v>0</v>
      </c>
      <c r="BZ10" s="20">
        <v>0</v>
      </c>
      <c r="CA10" s="20">
        <v>0</v>
      </c>
      <c r="CB10" s="20">
        <f t="shared" ref="CB10:CB14" si="33">CA10/12*1</f>
        <v>0</v>
      </c>
      <c r="CC10" s="20">
        <v>0</v>
      </c>
      <c r="CD10" s="20">
        <v>660</v>
      </c>
      <c r="CE10" s="20">
        <f t="shared" ref="CE10:CE14" si="34">CD10/12*1</f>
        <v>55</v>
      </c>
      <c r="CF10" s="20">
        <v>110</v>
      </c>
      <c r="CG10" s="20">
        <v>0</v>
      </c>
      <c r="CH10" s="20">
        <v>0</v>
      </c>
      <c r="CI10" s="20">
        <v>0</v>
      </c>
      <c r="CJ10" s="20">
        <v>0</v>
      </c>
      <c r="CK10" s="20">
        <f t="shared" ref="CK10:CK14" si="35">CJ10/12*10</f>
        <v>0</v>
      </c>
      <c r="CL10" s="20">
        <v>0</v>
      </c>
      <c r="CM10" s="20">
        <v>0</v>
      </c>
      <c r="CN10" s="20">
        <v>0</v>
      </c>
      <c r="CO10" s="20">
        <v>0</v>
      </c>
      <c r="CP10" s="20">
        <v>23441.5</v>
      </c>
      <c r="CQ10" s="20">
        <f t="shared" ref="CQ10:CQ14" si="36">CP10/12*1</f>
        <v>1953.4583333333333</v>
      </c>
      <c r="CR10" s="20">
        <v>0</v>
      </c>
      <c r="CS10" s="20">
        <v>0</v>
      </c>
      <c r="CT10" s="20">
        <f t="shared" ref="CT10:CT14" si="37">CS10/12*10</f>
        <v>0</v>
      </c>
      <c r="CU10" s="20">
        <v>0</v>
      </c>
      <c r="CV10" s="20" t="e">
        <f t="shared" ref="CV10:CV14" si="38">+CU10/CT10*100</f>
        <v>#DIV/0!</v>
      </c>
      <c r="CW10" s="20" t="e">
        <f t="shared" ref="CW10:CW16" si="39">+CU10/CS10*100</f>
        <v>#DIV/0!</v>
      </c>
      <c r="CX10" s="20">
        <v>0</v>
      </c>
      <c r="CY10" s="20">
        <f t="shared" ref="CY10:CY14" si="40">CX10/12*8</f>
        <v>0</v>
      </c>
      <c r="CZ10" s="20">
        <v>0</v>
      </c>
      <c r="DA10" s="20">
        <v>0</v>
      </c>
      <c r="DB10" s="20">
        <f t="shared" ref="DB10:DB14" si="41">DA10/12*8</f>
        <v>0</v>
      </c>
      <c r="DC10" s="20">
        <v>0</v>
      </c>
      <c r="DD10" s="20">
        <v>0</v>
      </c>
      <c r="DE10" s="20">
        <v>0</v>
      </c>
      <c r="DF10" s="20">
        <v>0</v>
      </c>
      <c r="DG10" s="20">
        <v>0</v>
      </c>
      <c r="DH10" s="20">
        <f t="shared" ref="DH10:DH14" si="42">DG10/12*1</f>
        <v>0</v>
      </c>
      <c r="DI10" s="20">
        <v>0</v>
      </c>
      <c r="DJ10" s="20">
        <v>0</v>
      </c>
      <c r="DK10" s="20">
        <f>T10+Y10+AI10+AN10+AS10+AX10+BA10+BD10+BG10+BJ10+BM10+BU10+BX10+CA10+CD10+CG10+CJ10+CM10+CP10+CX10+DA10+DD10+DG10+AD10</f>
        <v>77114.2</v>
      </c>
      <c r="DL10" s="20">
        <f t="shared" ref="DK10:DM14" si="43">U10+Z10+AJ10+AO10+AT10+AY10+BB10+BE10+BH10+BK10+BN10+BV10+BY10+CB10+CE10+CH10+CK10+CN10+CQ10+CY10+DB10+DE10+DH10+AE10</f>
        <v>6426.1833333333334</v>
      </c>
      <c r="DM10" s="20">
        <f t="shared" si="43"/>
        <v>6097.3</v>
      </c>
    </row>
    <row r="11" spans="1:118" s="21" customFormat="1" ht="15">
      <c r="A11" s="18">
        <v>9</v>
      </c>
      <c r="B11" s="22" t="s">
        <v>68</v>
      </c>
      <c r="C11" s="20"/>
      <c r="D11" s="20"/>
      <c r="E11" s="20">
        <f t="shared" ref="E11:E14" si="44">DK11</f>
        <v>4968.5</v>
      </c>
      <c r="F11" s="20">
        <f t="shared" ref="F11:F14" si="45">DL11</f>
        <v>414.04166666666663</v>
      </c>
      <c r="G11" s="20">
        <f t="shared" ref="G11:G14" si="46">DM11</f>
        <v>292.2</v>
      </c>
      <c r="H11" s="20">
        <f t="shared" si="0"/>
        <v>70.572607426788764</v>
      </c>
      <c r="I11" s="20">
        <f t="shared" si="1"/>
        <v>5.8810506188990637</v>
      </c>
      <c r="J11" s="20">
        <f t="shared" si="2"/>
        <v>4968.5</v>
      </c>
      <c r="K11" s="20">
        <f t="shared" si="2"/>
        <v>414.04166666666663</v>
      </c>
      <c r="L11" s="20">
        <f t="shared" si="2"/>
        <v>292.2</v>
      </c>
      <c r="M11" s="20">
        <f t="shared" si="3"/>
        <v>70.572607426788764</v>
      </c>
      <c r="N11" s="20">
        <f t="shared" si="4"/>
        <v>5.8810506188990637</v>
      </c>
      <c r="O11" s="20">
        <f t="shared" si="5"/>
        <v>3420.7</v>
      </c>
      <c r="P11" s="20">
        <f t="shared" si="5"/>
        <v>285.05833333333334</v>
      </c>
      <c r="Q11" s="20">
        <f t="shared" si="6"/>
        <v>151.80000000000001</v>
      </c>
      <c r="R11" s="20">
        <f t="shared" si="7"/>
        <v>53.252258309702697</v>
      </c>
      <c r="S11" s="20">
        <f t="shared" si="8"/>
        <v>4.4376881924752247</v>
      </c>
      <c r="T11" s="20">
        <v>100</v>
      </c>
      <c r="U11" s="20">
        <f t="shared" si="9"/>
        <v>8.3333333333333339</v>
      </c>
      <c r="V11" s="20">
        <v>0</v>
      </c>
      <c r="W11" s="20">
        <f t="shared" si="10"/>
        <v>0</v>
      </c>
      <c r="X11" s="20">
        <f t="shared" si="11"/>
        <v>0</v>
      </c>
      <c r="Y11" s="20">
        <v>400</v>
      </c>
      <c r="Z11" s="20">
        <f t="shared" si="12"/>
        <v>33.333333333333336</v>
      </c>
      <c r="AA11" s="20">
        <v>0</v>
      </c>
      <c r="AB11" s="20">
        <f t="shared" si="13"/>
        <v>0</v>
      </c>
      <c r="AC11" s="20">
        <f t="shared" si="14"/>
        <v>0</v>
      </c>
      <c r="AD11" s="20">
        <v>1848.4</v>
      </c>
      <c r="AE11" s="20">
        <f t="shared" si="15"/>
        <v>154.03333333333333</v>
      </c>
      <c r="AF11" s="20">
        <v>84.3</v>
      </c>
      <c r="AG11" s="20">
        <f t="shared" si="16"/>
        <v>54.7284137632547</v>
      </c>
      <c r="AH11" s="20">
        <f t="shared" si="17"/>
        <v>4.560701146937892</v>
      </c>
      <c r="AI11" s="20">
        <v>1472.3</v>
      </c>
      <c r="AJ11" s="20">
        <f t="shared" si="18"/>
        <v>122.69166666666666</v>
      </c>
      <c r="AK11" s="20">
        <v>151.80000000000001</v>
      </c>
      <c r="AL11" s="20">
        <f>+AK11/AJ11*100</f>
        <v>123.72478435101544</v>
      </c>
      <c r="AM11" s="20">
        <f t="shared" si="19"/>
        <v>10.310398695917952</v>
      </c>
      <c r="AN11" s="20">
        <v>24</v>
      </c>
      <c r="AO11" s="20">
        <f t="shared" si="20"/>
        <v>2</v>
      </c>
      <c r="AP11" s="20">
        <v>24</v>
      </c>
      <c r="AQ11" s="20">
        <f t="shared" si="21"/>
        <v>1200</v>
      </c>
      <c r="AR11" s="20">
        <f t="shared" si="22"/>
        <v>100</v>
      </c>
      <c r="AS11" s="20">
        <v>0</v>
      </c>
      <c r="AT11" s="20">
        <f t="shared" si="23"/>
        <v>0</v>
      </c>
      <c r="AU11" s="20">
        <v>0</v>
      </c>
      <c r="AV11" s="20" t="e">
        <f t="shared" si="24"/>
        <v>#DIV/0!</v>
      </c>
      <c r="AW11" s="20" t="e">
        <f t="shared" si="25"/>
        <v>#DIV/0!</v>
      </c>
      <c r="AX11" s="20">
        <v>0</v>
      </c>
      <c r="AY11" s="20">
        <v>0</v>
      </c>
      <c r="AZ11" s="20">
        <v>0</v>
      </c>
      <c r="BA11" s="20">
        <v>0</v>
      </c>
      <c r="BB11" s="20">
        <v>0</v>
      </c>
      <c r="BC11" s="20">
        <v>0</v>
      </c>
      <c r="BD11" s="20">
        <v>0</v>
      </c>
      <c r="BE11" s="20">
        <f t="shared" si="26"/>
        <v>0</v>
      </c>
      <c r="BF11" s="20"/>
      <c r="BG11" s="20">
        <v>0</v>
      </c>
      <c r="BH11" s="20">
        <f t="shared" si="27"/>
        <v>0</v>
      </c>
      <c r="BI11" s="20"/>
      <c r="BJ11" s="20">
        <v>0</v>
      </c>
      <c r="BK11" s="20">
        <v>0</v>
      </c>
      <c r="BL11" s="20">
        <v>0</v>
      </c>
      <c r="BM11" s="20">
        <v>0</v>
      </c>
      <c r="BN11" s="20">
        <v>0</v>
      </c>
      <c r="BO11" s="20">
        <v>0</v>
      </c>
      <c r="BP11" s="20">
        <f t="shared" si="28"/>
        <v>614.4</v>
      </c>
      <c r="BQ11" s="20">
        <f t="shared" si="29"/>
        <v>51.199999999999996</v>
      </c>
      <c r="BR11" s="20">
        <f t="shared" si="30"/>
        <v>32.1</v>
      </c>
      <c r="BS11" s="20">
        <f>+BR11/BQ11*100</f>
        <v>62.695312500000014</v>
      </c>
      <c r="BT11" s="20">
        <f>+BR11/BP11*100</f>
        <v>5.2246093750000009</v>
      </c>
      <c r="BU11" s="20">
        <v>450</v>
      </c>
      <c r="BV11" s="20">
        <f t="shared" si="31"/>
        <v>37.5</v>
      </c>
      <c r="BW11" s="20">
        <v>32.1</v>
      </c>
      <c r="BX11" s="20">
        <v>150</v>
      </c>
      <c r="BY11" s="20">
        <f t="shared" si="32"/>
        <v>12.5</v>
      </c>
      <c r="BZ11" s="20">
        <v>0</v>
      </c>
      <c r="CA11" s="20">
        <v>0</v>
      </c>
      <c r="CB11" s="20">
        <f t="shared" si="33"/>
        <v>0</v>
      </c>
      <c r="CC11" s="20">
        <v>0</v>
      </c>
      <c r="CD11" s="20">
        <v>14.4</v>
      </c>
      <c r="CE11" s="20">
        <f t="shared" si="34"/>
        <v>1.2</v>
      </c>
      <c r="CF11" s="20">
        <v>0</v>
      </c>
      <c r="CG11" s="20">
        <v>0</v>
      </c>
      <c r="CH11" s="20">
        <v>0</v>
      </c>
      <c r="CI11" s="20">
        <v>0</v>
      </c>
      <c r="CJ11" s="20">
        <v>0</v>
      </c>
      <c r="CK11" s="20">
        <f t="shared" si="35"/>
        <v>0</v>
      </c>
      <c r="CL11" s="20">
        <v>0</v>
      </c>
      <c r="CM11" s="20">
        <v>0</v>
      </c>
      <c r="CN11" s="20">
        <v>0</v>
      </c>
      <c r="CO11" s="20">
        <v>0</v>
      </c>
      <c r="CP11" s="20">
        <v>509.4</v>
      </c>
      <c r="CQ11" s="20">
        <f t="shared" si="36"/>
        <v>42.449999999999996</v>
      </c>
      <c r="CR11" s="20">
        <v>0</v>
      </c>
      <c r="CS11" s="20">
        <v>0</v>
      </c>
      <c r="CT11" s="20">
        <f t="shared" si="37"/>
        <v>0</v>
      </c>
      <c r="CU11" s="20">
        <v>0</v>
      </c>
      <c r="CV11" s="20" t="e">
        <f t="shared" si="38"/>
        <v>#DIV/0!</v>
      </c>
      <c r="CW11" s="20" t="e">
        <f t="shared" si="39"/>
        <v>#DIV/0!</v>
      </c>
      <c r="CX11" s="20">
        <v>0</v>
      </c>
      <c r="CY11" s="20">
        <f t="shared" si="40"/>
        <v>0</v>
      </c>
      <c r="CZ11" s="20">
        <v>0</v>
      </c>
      <c r="DA11" s="20">
        <v>0</v>
      </c>
      <c r="DB11" s="20">
        <f t="shared" si="41"/>
        <v>0</v>
      </c>
      <c r="DC11" s="20">
        <v>0</v>
      </c>
      <c r="DD11" s="20">
        <v>0</v>
      </c>
      <c r="DE11" s="20">
        <v>0</v>
      </c>
      <c r="DF11" s="20">
        <v>0</v>
      </c>
      <c r="DG11" s="20">
        <v>0</v>
      </c>
      <c r="DH11" s="20">
        <f t="shared" si="42"/>
        <v>0</v>
      </c>
      <c r="DI11" s="20">
        <v>0</v>
      </c>
      <c r="DJ11" s="20">
        <v>0</v>
      </c>
      <c r="DK11" s="20">
        <f t="shared" si="43"/>
        <v>4968.5</v>
      </c>
      <c r="DL11" s="20">
        <f t="shared" si="43"/>
        <v>414.04166666666663</v>
      </c>
      <c r="DM11" s="20">
        <f t="shared" si="43"/>
        <v>292.2</v>
      </c>
    </row>
    <row r="12" spans="1:118" s="23" customFormat="1">
      <c r="A12" s="18">
        <v>10</v>
      </c>
      <c r="B12" s="22" t="s">
        <v>69</v>
      </c>
      <c r="C12" s="20"/>
      <c r="D12" s="20"/>
      <c r="E12" s="20">
        <f t="shared" si="44"/>
        <v>11486.3</v>
      </c>
      <c r="F12" s="20">
        <f t="shared" si="45"/>
        <v>957.19166666666661</v>
      </c>
      <c r="G12" s="20">
        <f t="shared" si="46"/>
        <v>1084</v>
      </c>
      <c r="H12" s="20">
        <f t="shared" si="0"/>
        <v>113.24795626093696</v>
      </c>
      <c r="I12" s="20">
        <f t="shared" si="1"/>
        <v>9.4373296884114133</v>
      </c>
      <c r="J12" s="20">
        <f t="shared" si="2"/>
        <v>11486.3</v>
      </c>
      <c r="K12" s="20">
        <f t="shared" si="2"/>
        <v>957.19166666666661</v>
      </c>
      <c r="L12" s="20">
        <f t="shared" si="2"/>
        <v>1084</v>
      </c>
      <c r="M12" s="20">
        <f t="shared" si="3"/>
        <v>113.24795626093696</v>
      </c>
      <c r="N12" s="20">
        <f t="shared" si="4"/>
        <v>9.4373296884114133</v>
      </c>
      <c r="O12" s="20">
        <f t="shared" si="5"/>
        <v>9300.1</v>
      </c>
      <c r="P12" s="20">
        <f t="shared" si="5"/>
        <v>775.00833333333344</v>
      </c>
      <c r="Q12" s="20">
        <f t="shared" si="6"/>
        <v>772.7</v>
      </c>
      <c r="R12" s="20">
        <f t="shared" si="7"/>
        <v>99.702153740282355</v>
      </c>
      <c r="S12" s="20">
        <f t="shared" si="8"/>
        <v>8.3085128116901963</v>
      </c>
      <c r="T12" s="20">
        <v>200</v>
      </c>
      <c r="U12" s="20">
        <f t="shared" si="9"/>
        <v>16.666666666666668</v>
      </c>
      <c r="V12" s="20">
        <v>97.2</v>
      </c>
      <c r="W12" s="20">
        <f t="shared" si="10"/>
        <v>583.19999999999993</v>
      </c>
      <c r="X12" s="20">
        <f t="shared" si="11"/>
        <v>48.6</v>
      </c>
      <c r="Y12" s="20">
        <v>400</v>
      </c>
      <c r="Z12" s="20">
        <f t="shared" si="12"/>
        <v>33.333333333333336</v>
      </c>
      <c r="AA12" s="20">
        <v>27.4</v>
      </c>
      <c r="AB12" s="20">
        <f t="shared" si="13"/>
        <v>82.199999999999989</v>
      </c>
      <c r="AC12" s="20">
        <f t="shared" si="14"/>
        <v>6.8499999999999988</v>
      </c>
      <c r="AD12" s="20">
        <v>4791.6000000000004</v>
      </c>
      <c r="AE12" s="20">
        <f t="shared" si="15"/>
        <v>399.3</v>
      </c>
      <c r="AF12" s="20">
        <v>259.89999999999998</v>
      </c>
      <c r="AG12" s="20">
        <f t="shared" si="16"/>
        <v>65.088905584773343</v>
      </c>
      <c r="AH12" s="20">
        <f t="shared" si="17"/>
        <v>5.4240754653977783</v>
      </c>
      <c r="AI12" s="20">
        <v>4308.5</v>
      </c>
      <c r="AJ12" s="20">
        <f t="shared" si="18"/>
        <v>359.04166666666669</v>
      </c>
      <c r="AK12" s="20">
        <v>675.5</v>
      </c>
      <c r="AL12" s="20">
        <f>+AK12/AJ12*100</f>
        <v>188.13972380178717</v>
      </c>
      <c r="AM12" s="20">
        <f t="shared" si="19"/>
        <v>15.678310316815598</v>
      </c>
      <c r="AN12" s="20">
        <v>234</v>
      </c>
      <c r="AO12" s="20">
        <f t="shared" si="20"/>
        <v>19.5</v>
      </c>
      <c r="AP12" s="20">
        <v>24</v>
      </c>
      <c r="AQ12" s="20">
        <f t="shared" si="21"/>
        <v>123.07692307692308</v>
      </c>
      <c r="AR12" s="20">
        <f t="shared" si="22"/>
        <v>10.256410256410255</v>
      </c>
      <c r="AS12" s="20">
        <v>0</v>
      </c>
      <c r="AT12" s="20">
        <f t="shared" si="23"/>
        <v>0</v>
      </c>
      <c r="AU12" s="20">
        <v>0</v>
      </c>
      <c r="AV12" s="20" t="e">
        <f t="shared" si="24"/>
        <v>#DIV/0!</v>
      </c>
      <c r="AW12" s="20" t="e">
        <f t="shared" si="25"/>
        <v>#DIV/0!</v>
      </c>
      <c r="AX12" s="20">
        <v>0</v>
      </c>
      <c r="AY12" s="20">
        <v>0</v>
      </c>
      <c r="AZ12" s="20">
        <v>0</v>
      </c>
      <c r="BA12" s="20">
        <v>0</v>
      </c>
      <c r="BB12" s="20">
        <v>0</v>
      </c>
      <c r="BC12" s="20">
        <v>0</v>
      </c>
      <c r="BD12" s="20">
        <v>0</v>
      </c>
      <c r="BE12" s="20">
        <f t="shared" si="26"/>
        <v>0</v>
      </c>
      <c r="BF12" s="20"/>
      <c r="BG12" s="20">
        <v>0</v>
      </c>
      <c r="BH12" s="20">
        <f t="shared" si="27"/>
        <v>0</v>
      </c>
      <c r="BI12" s="20"/>
      <c r="BJ12" s="20">
        <v>0</v>
      </c>
      <c r="BK12" s="20">
        <v>0</v>
      </c>
      <c r="BL12" s="20">
        <v>0</v>
      </c>
      <c r="BM12" s="20">
        <v>0</v>
      </c>
      <c r="BN12" s="20">
        <v>0</v>
      </c>
      <c r="BO12" s="20">
        <v>0</v>
      </c>
      <c r="BP12" s="20">
        <f t="shared" si="28"/>
        <v>223.7</v>
      </c>
      <c r="BQ12" s="20">
        <f t="shared" si="29"/>
        <v>18.641666666666666</v>
      </c>
      <c r="BR12" s="20">
        <f t="shared" si="30"/>
        <v>0</v>
      </c>
      <c r="BS12" s="20">
        <f>+BR12/BQ12*100</f>
        <v>0</v>
      </c>
      <c r="BT12" s="20">
        <f>+BR12/BP12*100</f>
        <v>0</v>
      </c>
      <c r="BU12" s="20">
        <v>120.7</v>
      </c>
      <c r="BV12" s="20">
        <f t="shared" si="31"/>
        <v>10.058333333333334</v>
      </c>
      <c r="BW12" s="20"/>
      <c r="BX12" s="20">
        <v>103</v>
      </c>
      <c r="BY12" s="20">
        <f t="shared" si="32"/>
        <v>8.5833333333333339</v>
      </c>
      <c r="BZ12" s="20">
        <v>0</v>
      </c>
      <c r="CA12" s="20">
        <v>0</v>
      </c>
      <c r="CB12" s="20">
        <f t="shared" si="33"/>
        <v>0</v>
      </c>
      <c r="CC12" s="20">
        <v>0</v>
      </c>
      <c r="CD12" s="20">
        <v>0</v>
      </c>
      <c r="CE12" s="20">
        <f t="shared" si="34"/>
        <v>0</v>
      </c>
      <c r="CF12" s="20">
        <v>0</v>
      </c>
      <c r="CG12" s="20">
        <v>0</v>
      </c>
      <c r="CH12" s="20">
        <v>0</v>
      </c>
      <c r="CI12" s="20">
        <v>0</v>
      </c>
      <c r="CJ12" s="20">
        <v>0</v>
      </c>
      <c r="CK12" s="20">
        <f t="shared" si="35"/>
        <v>0</v>
      </c>
      <c r="CL12" s="20">
        <v>0</v>
      </c>
      <c r="CM12" s="20">
        <v>0</v>
      </c>
      <c r="CN12" s="20">
        <v>0</v>
      </c>
      <c r="CO12" s="20">
        <v>0</v>
      </c>
      <c r="CP12" s="20">
        <v>1328.5</v>
      </c>
      <c r="CQ12" s="20">
        <f t="shared" si="36"/>
        <v>110.70833333333333</v>
      </c>
      <c r="CR12" s="20">
        <v>0</v>
      </c>
      <c r="CS12" s="20">
        <v>0</v>
      </c>
      <c r="CT12" s="20">
        <f t="shared" si="37"/>
        <v>0</v>
      </c>
      <c r="CU12" s="20">
        <v>0</v>
      </c>
      <c r="CV12" s="20" t="e">
        <f t="shared" si="38"/>
        <v>#DIV/0!</v>
      </c>
      <c r="CW12" s="20" t="e">
        <f t="shared" si="39"/>
        <v>#DIV/0!</v>
      </c>
      <c r="CX12" s="20">
        <v>0</v>
      </c>
      <c r="CY12" s="20">
        <f t="shared" si="40"/>
        <v>0</v>
      </c>
      <c r="CZ12" s="20">
        <v>0</v>
      </c>
      <c r="DA12" s="20">
        <v>0</v>
      </c>
      <c r="DB12" s="20">
        <f t="shared" si="41"/>
        <v>0</v>
      </c>
      <c r="DC12" s="20">
        <v>0</v>
      </c>
      <c r="DD12" s="20">
        <v>0</v>
      </c>
      <c r="DE12" s="20">
        <v>0</v>
      </c>
      <c r="DF12" s="20">
        <v>0</v>
      </c>
      <c r="DG12" s="20">
        <v>0</v>
      </c>
      <c r="DH12" s="20">
        <f t="shared" si="42"/>
        <v>0</v>
      </c>
      <c r="DI12" s="20">
        <v>0</v>
      </c>
      <c r="DJ12" s="20">
        <v>0</v>
      </c>
      <c r="DK12" s="20">
        <f t="shared" si="43"/>
        <v>11486.3</v>
      </c>
      <c r="DL12" s="20">
        <f t="shared" si="43"/>
        <v>957.19166666666661</v>
      </c>
      <c r="DM12" s="20">
        <f t="shared" si="43"/>
        <v>1084</v>
      </c>
      <c r="DN12" s="21"/>
    </row>
    <row r="13" spans="1:118" s="21" customFormat="1" ht="15">
      <c r="A13" s="18">
        <v>11</v>
      </c>
      <c r="B13" s="22" t="s">
        <v>70</v>
      </c>
      <c r="C13" s="20"/>
      <c r="D13" s="20"/>
      <c r="E13" s="20">
        <f t="shared" si="44"/>
        <v>15644.499999999998</v>
      </c>
      <c r="F13" s="20">
        <f t="shared" si="45"/>
        <v>1303.7083333333333</v>
      </c>
      <c r="G13" s="20">
        <f t="shared" si="46"/>
        <v>1433.6</v>
      </c>
      <c r="H13" s="20">
        <f t="shared" si="0"/>
        <v>109.96324586915529</v>
      </c>
      <c r="I13" s="20">
        <f t="shared" si="1"/>
        <v>9.163603822429609</v>
      </c>
      <c r="J13" s="20">
        <f t="shared" si="2"/>
        <v>15644.499999999998</v>
      </c>
      <c r="K13" s="20">
        <f t="shared" si="2"/>
        <v>1303.7083333333333</v>
      </c>
      <c r="L13" s="20">
        <f t="shared" si="2"/>
        <v>1433.6</v>
      </c>
      <c r="M13" s="20">
        <f t="shared" si="3"/>
        <v>109.96324586915529</v>
      </c>
      <c r="N13" s="20">
        <f t="shared" si="4"/>
        <v>9.163603822429609</v>
      </c>
      <c r="O13" s="20">
        <f t="shared" si="5"/>
        <v>8629.2000000000007</v>
      </c>
      <c r="P13" s="20">
        <f t="shared" si="5"/>
        <v>719.1</v>
      </c>
      <c r="Q13" s="20">
        <f t="shared" si="6"/>
        <v>797.1</v>
      </c>
      <c r="R13" s="20">
        <f t="shared" si="7"/>
        <v>110.84689194826866</v>
      </c>
      <c r="S13" s="20">
        <f t="shared" si="8"/>
        <v>9.2372409956890564</v>
      </c>
      <c r="T13" s="20">
        <v>100</v>
      </c>
      <c r="U13" s="20">
        <f t="shared" si="9"/>
        <v>8.3333333333333339</v>
      </c>
      <c r="V13" s="20">
        <v>0</v>
      </c>
      <c r="W13" s="20">
        <f t="shared" si="10"/>
        <v>0</v>
      </c>
      <c r="X13" s="20">
        <f t="shared" si="11"/>
        <v>0</v>
      </c>
      <c r="Y13" s="20">
        <v>500</v>
      </c>
      <c r="Z13" s="20">
        <f t="shared" si="12"/>
        <v>41.666666666666664</v>
      </c>
      <c r="AA13" s="20">
        <v>0</v>
      </c>
      <c r="AB13" s="20">
        <f t="shared" si="13"/>
        <v>0</v>
      </c>
      <c r="AC13" s="20">
        <f t="shared" si="14"/>
        <v>0</v>
      </c>
      <c r="AD13" s="20">
        <v>3058.9</v>
      </c>
      <c r="AE13" s="20">
        <f t="shared" si="15"/>
        <v>254.90833333333333</v>
      </c>
      <c r="AF13" s="20">
        <v>196.5</v>
      </c>
      <c r="AG13" s="20">
        <f t="shared" si="16"/>
        <v>77.086534375102161</v>
      </c>
      <c r="AH13" s="20">
        <f t="shared" si="17"/>
        <v>6.4238778645918471</v>
      </c>
      <c r="AI13" s="20">
        <v>5470.3</v>
      </c>
      <c r="AJ13" s="20">
        <f t="shared" si="18"/>
        <v>455.85833333333335</v>
      </c>
      <c r="AK13" s="20">
        <v>797.1</v>
      </c>
      <c r="AL13" s="20">
        <f>+AK13/AJ13*100</f>
        <v>174.85695482880283</v>
      </c>
      <c r="AM13" s="20">
        <f t="shared" si="19"/>
        <v>14.571412902400233</v>
      </c>
      <c r="AN13" s="20">
        <v>58</v>
      </c>
      <c r="AO13" s="20">
        <f t="shared" si="20"/>
        <v>4.833333333333333</v>
      </c>
      <c r="AP13" s="20"/>
      <c r="AQ13" s="20">
        <f t="shared" si="21"/>
        <v>0</v>
      </c>
      <c r="AR13" s="20">
        <f t="shared" si="22"/>
        <v>0</v>
      </c>
      <c r="AS13" s="20">
        <v>0</v>
      </c>
      <c r="AT13" s="20">
        <f t="shared" si="23"/>
        <v>0</v>
      </c>
      <c r="AU13" s="20">
        <v>0</v>
      </c>
      <c r="AV13" s="20" t="e">
        <f t="shared" si="24"/>
        <v>#DIV/0!</v>
      </c>
      <c r="AW13" s="20" t="e">
        <f t="shared" si="25"/>
        <v>#DIV/0!</v>
      </c>
      <c r="AX13" s="20">
        <v>0</v>
      </c>
      <c r="AY13" s="20">
        <v>0</v>
      </c>
      <c r="AZ13" s="20">
        <v>0</v>
      </c>
      <c r="BA13" s="20">
        <v>0</v>
      </c>
      <c r="BB13" s="20">
        <v>0</v>
      </c>
      <c r="BC13" s="20">
        <v>0</v>
      </c>
      <c r="BD13" s="20">
        <v>0</v>
      </c>
      <c r="BE13" s="20">
        <f t="shared" si="26"/>
        <v>0</v>
      </c>
      <c r="BF13" s="20"/>
      <c r="BG13" s="20">
        <v>0</v>
      </c>
      <c r="BH13" s="20">
        <f t="shared" si="27"/>
        <v>0</v>
      </c>
      <c r="BI13" s="20"/>
      <c r="BJ13" s="20">
        <v>0</v>
      </c>
      <c r="BK13" s="20">
        <v>0</v>
      </c>
      <c r="BL13" s="20">
        <v>0</v>
      </c>
      <c r="BM13" s="20">
        <v>0</v>
      </c>
      <c r="BN13" s="20">
        <v>0</v>
      </c>
      <c r="BO13" s="20">
        <v>0</v>
      </c>
      <c r="BP13" s="20">
        <f t="shared" si="28"/>
        <v>2470</v>
      </c>
      <c r="BQ13" s="20">
        <f t="shared" si="29"/>
        <v>205.83333333333334</v>
      </c>
      <c r="BR13" s="20">
        <f t="shared" si="30"/>
        <v>440</v>
      </c>
      <c r="BS13" s="20">
        <f>+BR13/BQ13*100</f>
        <v>213.7651821862348</v>
      </c>
      <c r="BT13" s="20">
        <f>+BR13/BP13*100</f>
        <v>17.813765182186234</v>
      </c>
      <c r="BU13" s="20">
        <v>800</v>
      </c>
      <c r="BV13" s="20">
        <f t="shared" si="31"/>
        <v>66.666666666666671</v>
      </c>
      <c r="BW13" s="20">
        <v>440</v>
      </c>
      <c r="BX13" s="20">
        <v>1670</v>
      </c>
      <c r="BY13" s="20">
        <f t="shared" si="32"/>
        <v>139.16666666666666</v>
      </c>
      <c r="BZ13" s="20">
        <v>0</v>
      </c>
      <c r="CA13" s="20">
        <v>0</v>
      </c>
      <c r="CB13" s="20">
        <f t="shared" si="33"/>
        <v>0</v>
      </c>
      <c r="CC13" s="20">
        <v>0</v>
      </c>
      <c r="CD13" s="20">
        <v>0</v>
      </c>
      <c r="CE13" s="20">
        <f t="shared" si="34"/>
        <v>0</v>
      </c>
      <c r="CF13" s="20">
        <v>0</v>
      </c>
      <c r="CG13" s="20">
        <v>0</v>
      </c>
      <c r="CH13" s="20">
        <v>0</v>
      </c>
      <c r="CI13" s="20">
        <v>0</v>
      </c>
      <c r="CJ13" s="20">
        <v>0</v>
      </c>
      <c r="CK13" s="20">
        <f t="shared" si="35"/>
        <v>0</v>
      </c>
      <c r="CL13" s="20">
        <v>0</v>
      </c>
      <c r="CM13" s="20">
        <v>0</v>
      </c>
      <c r="CN13" s="20">
        <v>0</v>
      </c>
      <c r="CO13" s="20">
        <v>0</v>
      </c>
      <c r="CP13" s="20">
        <v>3987.3</v>
      </c>
      <c r="CQ13" s="20">
        <f t="shared" si="36"/>
        <v>332.27500000000003</v>
      </c>
      <c r="CR13" s="20">
        <v>0</v>
      </c>
      <c r="CS13" s="20">
        <v>0</v>
      </c>
      <c r="CT13" s="20">
        <f t="shared" si="37"/>
        <v>0</v>
      </c>
      <c r="CU13" s="20">
        <v>0</v>
      </c>
      <c r="CV13" s="20" t="e">
        <f t="shared" si="38"/>
        <v>#DIV/0!</v>
      </c>
      <c r="CW13" s="20" t="e">
        <f t="shared" si="39"/>
        <v>#DIV/0!</v>
      </c>
      <c r="CX13" s="20">
        <v>0</v>
      </c>
      <c r="CY13" s="20">
        <f t="shared" si="40"/>
        <v>0</v>
      </c>
      <c r="CZ13" s="20">
        <v>0</v>
      </c>
      <c r="DA13" s="20">
        <v>0</v>
      </c>
      <c r="DB13" s="20">
        <f t="shared" si="41"/>
        <v>0</v>
      </c>
      <c r="DC13" s="20">
        <v>0</v>
      </c>
      <c r="DD13" s="20">
        <v>0</v>
      </c>
      <c r="DE13" s="20">
        <v>0</v>
      </c>
      <c r="DF13" s="20">
        <v>0</v>
      </c>
      <c r="DG13" s="20">
        <v>0</v>
      </c>
      <c r="DH13" s="20">
        <f t="shared" si="42"/>
        <v>0</v>
      </c>
      <c r="DI13" s="20">
        <v>0</v>
      </c>
      <c r="DJ13" s="20">
        <v>0</v>
      </c>
      <c r="DK13" s="20">
        <f t="shared" si="43"/>
        <v>15644.499999999998</v>
      </c>
      <c r="DL13" s="20">
        <f t="shared" si="43"/>
        <v>1303.7083333333333</v>
      </c>
      <c r="DM13" s="20">
        <f t="shared" si="43"/>
        <v>1433.6</v>
      </c>
    </row>
    <row r="14" spans="1:118" s="21" customFormat="1" ht="15">
      <c r="A14" s="18">
        <v>12</v>
      </c>
      <c r="B14" s="22" t="s">
        <v>71</v>
      </c>
      <c r="C14" s="20"/>
      <c r="D14" s="20"/>
      <c r="E14" s="20">
        <f t="shared" si="44"/>
        <v>25480.5</v>
      </c>
      <c r="F14" s="20">
        <f t="shared" si="45"/>
        <v>2123.375</v>
      </c>
      <c r="G14" s="20">
        <f t="shared" si="46"/>
        <v>1741.3999999999999</v>
      </c>
      <c r="H14" s="20">
        <f t="shared" si="0"/>
        <v>82.010949549655606</v>
      </c>
      <c r="I14" s="20">
        <f t="shared" si="1"/>
        <v>6.8342457958046348</v>
      </c>
      <c r="J14" s="20">
        <f t="shared" si="2"/>
        <v>25480.5</v>
      </c>
      <c r="K14" s="20">
        <f t="shared" si="2"/>
        <v>2123.375</v>
      </c>
      <c r="L14" s="20">
        <f t="shared" si="2"/>
        <v>1741.3999999999999</v>
      </c>
      <c r="M14" s="20">
        <f t="shared" si="3"/>
        <v>82.010949549655606</v>
      </c>
      <c r="N14" s="20">
        <f t="shared" si="4"/>
        <v>6.8342457958046348</v>
      </c>
      <c r="O14" s="20">
        <f t="shared" si="5"/>
        <v>15617.3</v>
      </c>
      <c r="P14" s="20">
        <f t="shared" si="5"/>
        <v>1301.4416666666666</v>
      </c>
      <c r="Q14" s="20">
        <f t="shared" si="6"/>
        <v>1236.0999999999999</v>
      </c>
      <c r="R14" s="20">
        <f t="shared" si="7"/>
        <v>94.979285792038311</v>
      </c>
      <c r="S14" s="20">
        <f t="shared" si="8"/>
        <v>7.9149404826698593</v>
      </c>
      <c r="T14" s="20">
        <v>100</v>
      </c>
      <c r="U14" s="20">
        <f t="shared" si="9"/>
        <v>8.3333333333333339</v>
      </c>
      <c r="V14" s="20"/>
      <c r="W14" s="20">
        <f t="shared" si="10"/>
        <v>0</v>
      </c>
      <c r="X14" s="20">
        <f t="shared" si="11"/>
        <v>0</v>
      </c>
      <c r="Y14" s="20">
        <v>500</v>
      </c>
      <c r="Z14" s="20">
        <f t="shared" si="12"/>
        <v>41.666666666666664</v>
      </c>
      <c r="AA14" s="20">
        <v>0</v>
      </c>
      <c r="AB14" s="20">
        <f t="shared" si="13"/>
        <v>0</v>
      </c>
      <c r="AC14" s="20">
        <f t="shared" si="14"/>
        <v>0</v>
      </c>
      <c r="AD14" s="20">
        <v>4470.5</v>
      </c>
      <c r="AE14" s="20">
        <f t="shared" si="15"/>
        <v>372.54166666666669</v>
      </c>
      <c r="AF14" s="20">
        <v>215.5</v>
      </c>
      <c r="AG14" s="20">
        <f t="shared" si="16"/>
        <v>57.845878537076388</v>
      </c>
      <c r="AH14" s="20">
        <f t="shared" si="17"/>
        <v>4.820489878089699</v>
      </c>
      <c r="AI14" s="20">
        <v>11046.8</v>
      </c>
      <c r="AJ14" s="20">
        <f t="shared" si="18"/>
        <v>920.56666666666661</v>
      </c>
      <c r="AK14" s="20">
        <v>1236.0999999999999</v>
      </c>
      <c r="AL14" s="20">
        <f>+AK14/AJ14*100</f>
        <v>134.27598942680231</v>
      </c>
      <c r="AM14" s="20">
        <f t="shared" si="19"/>
        <v>11.189665785566861</v>
      </c>
      <c r="AN14" s="20">
        <v>748</v>
      </c>
      <c r="AO14" s="20">
        <f t="shared" si="20"/>
        <v>62.333333333333336</v>
      </c>
      <c r="AP14" s="20">
        <v>100</v>
      </c>
      <c r="AQ14" s="20">
        <f t="shared" si="21"/>
        <v>160.42780748663102</v>
      </c>
      <c r="AR14" s="20">
        <f t="shared" si="22"/>
        <v>13.368983957219251</v>
      </c>
      <c r="AS14" s="20">
        <v>0</v>
      </c>
      <c r="AT14" s="20">
        <f t="shared" si="23"/>
        <v>0</v>
      </c>
      <c r="AU14" s="20">
        <v>0</v>
      </c>
      <c r="AV14" s="20" t="e">
        <f t="shared" si="24"/>
        <v>#DIV/0!</v>
      </c>
      <c r="AW14" s="20" t="e">
        <f t="shared" si="25"/>
        <v>#DIV/0!</v>
      </c>
      <c r="AX14" s="20">
        <v>0</v>
      </c>
      <c r="AY14" s="20">
        <v>0</v>
      </c>
      <c r="AZ14" s="20">
        <v>0</v>
      </c>
      <c r="BA14" s="20">
        <v>0</v>
      </c>
      <c r="BB14" s="20">
        <v>0</v>
      </c>
      <c r="BC14" s="20">
        <v>0</v>
      </c>
      <c r="BD14" s="20">
        <v>0</v>
      </c>
      <c r="BE14" s="20">
        <f t="shared" si="26"/>
        <v>0</v>
      </c>
      <c r="BF14" s="20"/>
      <c r="BG14" s="20">
        <v>0</v>
      </c>
      <c r="BH14" s="20">
        <f t="shared" si="27"/>
        <v>0</v>
      </c>
      <c r="BI14" s="20"/>
      <c r="BJ14" s="20">
        <v>0</v>
      </c>
      <c r="BK14" s="20">
        <v>0</v>
      </c>
      <c r="BL14" s="20">
        <v>0</v>
      </c>
      <c r="BM14" s="20">
        <v>0</v>
      </c>
      <c r="BN14" s="20">
        <v>0</v>
      </c>
      <c r="BO14" s="20">
        <v>0</v>
      </c>
      <c r="BP14" s="20">
        <f t="shared" si="28"/>
        <v>3220</v>
      </c>
      <c r="BQ14" s="20">
        <f t="shared" si="29"/>
        <v>268.33333333333331</v>
      </c>
      <c r="BR14" s="20">
        <f t="shared" si="30"/>
        <v>82.6</v>
      </c>
      <c r="BS14" s="20">
        <f>+BR14/BQ14*100</f>
        <v>30.782608695652176</v>
      </c>
      <c r="BT14" s="20">
        <f>+BR14/BP14*100</f>
        <v>2.5652173913043477</v>
      </c>
      <c r="BU14" s="20">
        <v>500</v>
      </c>
      <c r="BV14" s="20">
        <f t="shared" si="31"/>
        <v>41.666666666666664</v>
      </c>
      <c r="BW14" s="20">
        <v>3.6</v>
      </c>
      <c r="BX14" s="20">
        <v>2000</v>
      </c>
      <c r="BY14" s="20">
        <f t="shared" si="32"/>
        <v>166.66666666666666</v>
      </c>
      <c r="BZ14" s="20">
        <v>19</v>
      </c>
      <c r="CA14" s="20">
        <v>0</v>
      </c>
      <c r="CB14" s="20">
        <f t="shared" si="33"/>
        <v>0</v>
      </c>
      <c r="CC14" s="20">
        <v>0</v>
      </c>
      <c r="CD14" s="20">
        <v>720</v>
      </c>
      <c r="CE14" s="20">
        <f t="shared" si="34"/>
        <v>60</v>
      </c>
      <c r="CF14" s="20">
        <v>60</v>
      </c>
      <c r="CG14" s="20">
        <v>0</v>
      </c>
      <c r="CH14" s="20">
        <v>0</v>
      </c>
      <c r="CI14" s="20">
        <v>0</v>
      </c>
      <c r="CJ14" s="20">
        <v>0</v>
      </c>
      <c r="CK14" s="20">
        <f t="shared" si="35"/>
        <v>0</v>
      </c>
      <c r="CL14" s="20">
        <v>0</v>
      </c>
      <c r="CM14" s="20">
        <v>0</v>
      </c>
      <c r="CN14" s="20">
        <v>0</v>
      </c>
      <c r="CO14" s="20">
        <v>0</v>
      </c>
      <c r="CP14" s="20">
        <v>5288</v>
      </c>
      <c r="CQ14" s="20">
        <f t="shared" si="36"/>
        <v>440.66666666666669</v>
      </c>
      <c r="CR14" s="20">
        <v>0</v>
      </c>
      <c r="CS14" s="20">
        <v>0</v>
      </c>
      <c r="CT14" s="20">
        <f t="shared" si="37"/>
        <v>0</v>
      </c>
      <c r="CU14" s="20">
        <v>0</v>
      </c>
      <c r="CV14" s="20" t="e">
        <f t="shared" si="38"/>
        <v>#DIV/0!</v>
      </c>
      <c r="CW14" s="20" t="e">
        <f t="shared" si="39"/>
        <v>#DIV/0!</v>
      </c>
      <c r="CX14" s="20">
        <v>0</v>
      </c>
      <c r="CY14" s="20">
        <f t="shared" si="40"/>
        <v>0</v>
      </c>
      <c r="CZ14" s="20">
        <v>0</v>
      </c>
      <c r="DA14" s="20">
        <v>0</v>
      </c>
      <c r="DB14" s="20">
        <f t="shared" si="41"/>
        <v>0</v>
      </c>
      <c r="DC14" s="20">
        <v>0</v>
      </c>
      <c r="DD14" s="20">
        <v>0</v>
      </c>
      <c r="DE14" s="20">
        <v>0</v>
      </c>
      <c r="DF14" s="20">
        <v>0</v>
      </c>
      <c r="DG14" s="20">
        <v>107.2</v>
      </c>
      <c r="DH14" s="20">
        <f t="shared" si="42"/>
        <v>8.9333333333333336</v>
      </c>
      <c r="DI14" s="20">
        <v>107.2</v>
      </c>
      <c r="DJ14" s="20">
        <v>0</v>
      </c>
      <c r="DK14" s="20">
        <f t="shared" si="43"/>
        <v>25480.5</v>
      </c>
      <c r="DL14" s="20">
        <f t="shared" si="43"/>
        <v>2123.375</v>
      </c>
      <c r="DM14" s="20">
        <f t="shared" si="43"/>
        <v>1741.3999999999999</v>
      </c>
    </row>
    <row r="15" spans="1:118" s="23" customFormat="1">
      <c r="A15" s="18"/>
      <c r="B15" s="24"/>
      <c r="C15" s="24"/>
      <c r="D15" s="24"/>
      <c r="E15" s="24"/>
      <c r="F15" s="20"/>
      <c r="G15" s="24"/>
      <c r="H15" s="20"/>
      <c r="I15" s="20"/>
      <c r="J15" s="24"/>
      <c r="K15" s="20"/>
      <c r="L15" s="24"/>
      <c r="M15" s="20"/>
      <c r="N15" s="20"/>
      <c r="O15" s="24"/>
      <c r="P15" s="20"/>
      <c r="Q15" s="24"/>
      <c r="R15" s="20"/>
      <c r="S15" s="20"/>
      <c r="T15" s="24"/>
      <c r="U15" s="20"/>
      <c r="V15" s="24"/>
      <c r="W15" s="20"/>
      <c r="X15" s="20"/>
      <c r="Y15" s="24"/>
      <c r="Z15" s="20"/>
      <c r="AA15" s="24"/>
      <c r="AB15" s="20"/>
      <c r="AC15" s="20"/>
      <c r="AD15" s="24"/>
      <c r="AE15" s="20"/>
      <c r="AF15" s="24"/>
      <c r="AG15" s="20"/>
      <c r="AH15" s="20"/>
      <c r="AI15" s="24"/>
      <c r="AJ15" s="20"/>
      <c r="AK15" s="24"/>
      <c r="AL15" s="20"/>
      <c r="AM15" s="20"/>
      <c r="AN15" s="24"/>
      <c r="AO15" s="20"/>
      <c r="AP15" s="24"/>
      <c r="AQ15" s="20"/>
      <c r="AR15" s="20"/>
      <c r="AS15" s="24"/>
      <c r="AT15" s="20"/>
      <c r="AU15" s="24"/>
      <c r="AV15" s="20"/>
      <c r="AW15" s="20"/>
      <c r="AX15" s="24"/>
      <c r="AY15" s="20"/>
      <c r="AZ15" s="24"/>
      <c r="BA15" s="24"/>
      <c r="BB15" s="20"/>
      <c r="BC15" s="24"/>
      <c r="BD15" s="24"/>
      <c r="BE15" s="20"/>
      <c r="BF15" s="24"/>
      <c r="BG15" s="20"/>
      <c r="BH15" s="20"/>
      <c r="BI15" s="20"/>
      <c r="BJ15" s="24"/>
      <c r="BK15" s="20"/>
      <c r="BL15" s="24"/>
      <c r="BM15" s="24"/>
      <c r="BN15" s="24"/>
      <c r="BO15" s="24"/>
      <c r="BP15" s="24"/>
      <c r="BQ15" s="20"/>
      <c r="BR15" s="24"/>
      <c r="BS15" s="20"/>
      <c r="BT15" s="20"/>
      <c r="BU15" s="24"/>
      <c r="BV15" s="20"/>
      <c r="BW15" s="24"/>
      <c r="BX15" s="24"/>
      <c r="BY15" s="20"/>
      <c r="BZ15" s="24"/>
      <c r="CA15" s="24"/>
      <c r="CB15" s="20"/>
      <c r="CC15" s="24"/>
      <c r="CD15" s="24"/>
      <c r="CE15" s="20"/>
      <c r="CF15" s="24"/>
      <c r="CG15" s="24"/>
      <c r="CH15" s="20"/>
      <c r="CI15" s="24"/>
      <c r="CJ15" s="24"/>
      <c r="CK15" s="20"/>
      <c r="CL15" s="24"/>
      <c r="CM15" s="24"/>
      <c r="CN15" s="20"/>
      <c r="CO15" s="24"/>
      <c r="CP15" s="24"/>
      <c r="CQ15" s="20"/>
      <c r="CR15" s="24"/>
      <c r="CS15" s="20"/>
      <c r="CT15" s="20"/>
      <c r="CU15" s="24"/>
      <c r="CV15" s="20"/>
      <c r="CW15" s="20"/>
      <c r="CX15" s="24"/>
      <c r="CY15" s="20"/>
      <c r="CZ15" s="24"/>
      <c r="DA15" s="24"/>
      <c r="DB15" s="20"/>
      <c r="DC15" s="24"/>
      <c r="DD15" s="24"/>
      <c r="DE15" s="20"/>
      <c r="DF15" s="24"/>
      <c r="DG15" s="24"/>
      <c r="DH15" s="24"/>
      <c r="DI15" s="24"/>
      <c r="DJ15" s="24"/>
      <c r="DK15" s="24"/>
      <c r="DL15" s="20"/>
      <c r="DM15" s="24"/>
      <c r="DN15" s="21"/>
    </row>
    <row r="16" spans="1:118" s="26" customFormat="1" ht="13.5">
      <c r="A16" s="124" t="s">
        <v>72</v>
      </c>
      <c r="B16" s="125"/>
      <c r="C16" s="25">
        <f>SUM(C10:C15)</f>
        <v>0</v>
      </c>
      <c r="D16" s="25">
        <f>SUM(D10:D15)</f>
        <v>0</v>
      </c>
      <c r="E16" s="20">
        <f>DK16</f>
        <v>134694</v>
      </c>
      <c r="F16" s="20">
        <f>DL16</f>
        <v>11224.5</v>
      </c>
      <c r="G16" s="25">
        <f>SUM(G10:G15)</f>
        <v>10648.5</v>
      </c>
      <c r="H16" s="20">
        <f t="shared" si="0"/>
        <v>94.868368301483358</v>
      </c>
      <c r="I16" s="20">
        <f>+G16/E16*100</f>
        <v>7.9056973584569468</v>
      </c>
      <c r="J16" s="20">
        <f>T16+Y16+AI16+AN16+AS16+AX16+BM16+BU16+BX16+CA16+CD16+CG16+CM16+CP16+CX16+DA16++DG16+AD16</f>
        <v>132950.9</v>
      </c>
      <c r="K16" s="20">
        <f>U16+Z16+AJ16+AO16+AT16+AY16+BN16+BV16+BY16+CB16+CE16+CH16+CN16+CQ16+CY16+DB16++DH16+AE16</f>
        <v>11079.241666666665</v>
      </c>
      <c r="L16" s="20">
        <f>V16+AA16+AK16+AP16+AU16+AZ16+BO16+BW16+BZ16+CC16+CF16+CI16+CO16+CR16+CZ16+DC16++DI16+AF16</f>
        <v>10648.500000000002</v>
      </c>
      <c r="M16" s="20">
        <f>+L16/K16*100</f>
        <v>96.112173742336495</v>
      </c>
      <c r="N16" s="20">
        <f>+L16/J16*100</f>
        <v>8.0093478118613728</v>
      </c>
      <c r="O16" s="25">
        <f>SUM(O10:O15)</f>
        <v>84812.7</v>
      </c>
      <c r="P16" s="20">
        <f>U16+AJ16+AE16</f>
        <v>7067.7249999999995</v>
      </c>
      <c r="Q16" s="25">
        <f>SUM(Q10:Q15)</f>
        <v>8384.5</v>
      </c>
      <c r="R16" s="20">
        <f t="shared" si="7"/>
        <v>118.63081826188768</v>
      </c>
      <c r="S16" s="20">
        <f>+Q16/O16*100</f>
        <v>9.885901521823973</v>
      </c>
      <c r="T16" s="25">
        <f>SUM(T10:T15)</f>
        <v>900</v>
      </c>
      <c r="U16" s="25">
        <f>SUM(U10:U15)</f>
        <v>75</v>
      </c>
      <c r="V16" s="25">
        <f>SUM(V10:V15)</f>
        <v>104</v>
      </c>
      <c r="W16" s="20">
        <f>+V16/U16*100</f>
        <v>138.66666666666669</v>
      </c>
      <c r="X16" s="20">
        <f t="shared" si="11"/>
        <v>11.555555555555555</v>
      </c>
      <c r="Y16" s="25">
        <f>SUM(Y10:Y15)</f>
        <v>2800</v>
      </c>
      <c r="Z16" s="25">
        <f>SUM(Z10:Z15)</f>
        <v>233.33333333333331</v>
      </c>
      <c r="AA16" s="25">
        <f>SUM(AA10:AA15)</f>
        <v>102.69999999999999</v>
      </c>
      <c r="AB16" s="20">
        <f t="shared" si="13"/>
        <v>44.014285714285712</v>
      </c>
      <c r="AC16" s="20">
        <f t="shared" si="14"/>
        <v>3.6678571428571423</v>
      </c>
      <c r="AD16" s="25">
        <f>SUM(AD10:AD15)</f>
        <v>22600.600000000002</v>
      </c>
      <c r="AE16" s="25">
        <f>SUM(AE10:AE15)</f>
        <v>1883.3833333333334</v>
      </c>
      <c r="AF16" s="25">
        <f>SUM(AF10:AF15)</f>
        <v>1094.4000000000001</v>
      </c>
      <c r="AG16" s="20">
        <f>+AF16/AE16*100</f>
        <v>58.108191817916342</v>
      </c>
      <c r="AH16" s="20">
        <f>+AF16/AD16*100</f>
        <v>4.8423493181596955</v>
      </c>
      <c r="AI16" s="25">
        <f>SUM(AI10:AI15)</f>
        <v>61312.100000000006</v>
      </c>
      <c r="AJ16" s="25">
        <f>SUM(AJ10:AJ15)</f>
        <v>5109.3416666666662</v>
      </c>
      <c r="AK16" s="25">
        <f>SUM(AK10:AK15)</f>
        <v>8280.5</v>
      </c>
      <c r="AL16" s="20">
        <f>+AK16/AJ16*100</f>
        <v>162.06588911487293</v>
      </c>
      <c r="AM16" s="20">
        <f t="shared" si="19"/>
        <v>13.505490759572741</v>
      </c>
      <c r="AN16" s="25">
        <f>SUM(AN10:AN15)</f>
        <v>1747.2</v>
      </c>
      <c r="AO16" s="25">
        <f>SUM(AO10:AO15)</f>
        <v>145.6</v>
      </c>
      <c r="AP16" s="25">
        <f>SUM(AP10:AP15)</f>
        <v>189.2</v>
      </c>
      <c r="AQ16" s="20">
        <f t="shared" si="21"/>
        <v>129.94505494505495</v>
      </c>
      <c r="AR16" s="20">
        <f t="shared" si="22"/>
        <v>10.828754578754578</v>
      </c>
      <c r="AS16" s="25">
        <f>SUM(AS10:AS15)</f>
        <v>0</v>
      </c>
      <c r="AT16" s="25">
        <f>SUM(AT10:AT15)</f>
        <v>0</v>
      </c>
      <c r="AU16" s="25">
        <f>SUM(AU10:AU15)</f>
        <v>0</v>
      </c>
      <c r="AV16" s="20" t="e">
        <f t="shared" si="24"/>
        <v>#DIV/0!</v>
      </c>
      <c r="AW16" s="20" t="e">
        <f t="shared" si="25"/>
        <v>#DIV/0!</v>
      </c>
      <c r="AX16" s="25">
        <f t="shared" ref="AX16:BP16" si="47">SUM(AX10:AX15)</f>
        <v>0</v>
      </c>
      <c r="AY16" s="25">
        <f t="shared" si="47"/>
        <v>0</v>
      </c>
      <c r="AZ16" s="25">
        <f t="shared" si="47"/>
        <v>0</v>
      </c>
      <c r="BA16" s="25">
        <f t="shared" si="47"/>
        <v>0</v>
      </c>
      <c r="BB16" s="25">
        <f t="shared" si="47"/>
        <v>0</v>
      </c>
      <c r="BC16" s="25">
        <f t="shared" si="47"/>
        <v>0</v>
      </c>
      <c r="BD16" s="25">
        <f t="shared" si="47"/>
        <v>0</v>
      </c>
      <c r="BE16" s="25">
        <f t="shared" si="47"/>
        <v>0</v>
      </c>
      <c r="BF16" s="25">
        <f t="shared" si="47"/>
        <v>0</v>
      </c>
      <c r="BG16" s="25">
        <f t="shared" si="47"/>
        <v>1743.1</v>
      </c>
      <c r="BH16" s="25">
        <f t="shared" si="47"/>
        <v>145.25833333333333</v>
      </c>
      <c r="BI16" s="25">
        <f t="shared" si="47"/>
        <v>0</v>
      </c>
      <c r="BJ16" s="25">
        <f t="shared" si="47"/>
        <v>0</v>
      </c>
      <c r="BK16" s="25">
        <f t="shared" si="47"/>
        <v>0</v>
      </c>
      <c r="BL16" s="25">
        <f t="shared" si="47"/>
        <v>0</v>
      </c>
      <c r="BM16" s="25">
        <f t="shared" si="47"/>
        <v>0</v>
      </c>
      <c r="BN16" s="25">
        <f t="shared" si="47"/>
        <v>0</v>
      </c>
      <c r="BO16" s="25">
        <f t="shared" si="47"/>
        <v>0</v>
      </c>
      <c r="BP16" s="25">
        <f t="shared" si="47"/>
        <v>8929.1</v>
      </c>
      <c r="BQ16" s="20">
        <f>BV16+BY16+CB16+CE16</f>
        <v>744.0916666666667</v>
      </c>
      <c r="BR16" s="25">
        <f>SUM(BR10:BR15)</f>
        <v>770.5</v>
      </c>
      <c r="BS16" s="20">
        <f>+BR16/BQ16*100</f>
        <v>103.5490698950622</v>
      </c>
      <c r="BT16" s="20">
        <f>+BR16/BP16*100</f>
        <v>8.6290891579218503</v>
      </c>
      <c r="BU16" s="25">
        <f t="shared" ref="BU16:CU16" si="48">SUM(BU10:BU15)</f>
        <v>3611.7</v>
      </c>
      <c r="BV16" s="25">
        <f t="shared" si="48"/>
        <v>300.97500000000002</v>
      </c>
      <c r="BW16" s="25">
        <f t="shared" si="48"/>
        <v>581.5</v>
      </c>
      <c r="BX16" s="25">
        <f t="shared" si="48"/>
        <v>3923</v>
      </c>
      <c r="BY16" s="25">
        <f t="shared" si="48"/>
        <v>326.91666666666663</v>
      </c>
      <c r="BZ16" s="25">
        <f t="shared" si="48"/>
        <v>19</v>
      </c>
      <c r="CA16" s="25">
        <f t="shared" si="48"/>
        <v>0</v>
      </c>
      <c r="CB16" s="25">
        <f t="shared" si="48"/>
        <v>0</v>
      </c>
      <c r="CC16" s="25">
        <f t="shared" si="48"/>
        <v>0</v>
      </c>
      <c r="CD16" s="25">
        <f t="shared" si="48"/>
        <v>1394.4</v>
      </c>
      <c r="CE16" s="25">
        <f t="shared" si="48"/>
        <v>116.2</v>
      </c>
      <c r="CF16" s="25">
        <f t="shared" si="48"/>
        <v>170</v>
      </c>
      <c r="CG16" s="25">
        <f t="shared" si="48"/>
        <v>0</v>
      </c>
      <c r="CH16" s="25">
        <f t="shared" si="48"/>
        <v>0</v>
      </c>
      <c r="CI16" s="25">
        <f t="shared" si="48"/>
        <v>0</v>
      </c>
      <c r="CJ16" s="25">
        <f t="shared" si="48"/>
        <v>0</v>
      </c>
      <c r="CK16" s="25">
        <f t="shared" si="48"/>
        <v>0</v>
      </c>
      <c r="CL16" s="25">
        <f t="shared" si="48"/>
        <v>0</v>
      </c>
      <c r="CM16" s="25">
        <f t="shared" si="48"/>
        <v>0</v>
      </c>
      <c r="CN16" s="25">
        <f t="shared" si="48"/>
        <v>0</v>
      </c>
      <c r="CO16" s="25">
        <f t="shared" si="48"/>
        <v>0</v>
      </c>
      <c r="CP16" s="25">
        <f t="shared" si="48"/>
        <v>34554.699999999997</v>
      </c>
      <c r="CQ16" s="25">
        <f t="shared" si="48"/>
        <v>2879.5583333333334</v>
      </c>
      <c r="CR16" s="25">
        <f t="shared" si="48"/>
        <v>0</v>
      </c>
      <c r="CS16" s="25">
        <f t="shared" si="48"/>
        <v>0</v>
      </c>
      <c r="CT16" s="25">
        <f t="shared" si="48"/>
        <v>0</v>
      </c>
      <c r="CU16" s="25">
        <f t="shared" si="48"/>
        <v>0</v>
      </c>
      <c r="CV16" s="20" t="e">
        <f>+CU16/CT16*100</f>
        <v>#DIV/0!</v>
      </c>
      <c r="CW16" s="20" t="e">
        <f t="shared" si="39"/>
        <v>#DIV/0!</v>
      </c>
      <c r="CX16" s="25">
        <f t="shared" ref="CX16:DJ16" si="49">SUM(CX10:CX15)</f>
        <v>0</v>
      </c>
      <c r="CY16" s="25">
        <f t="shared" si="49"/>
        <v>0</v>
      </c>
      <c r="CZ16" s="25">
        <f t="shared" si="49"/>
        <v>0</v>
      </c>
      <c r="DA16" s="25">
        <f t="shared" si="49"/>
        <v>0</v>
      </c>
      <c r="DB16" s="25">
        <f t="shared" si="49"/>
        <v>0</v>
      </c>
      <c r="DC16" s="25">
        <f t="shared" si="49"/>
        <v>0</v>
      </c>
      <c r="DD16" s="25">
        <f t="shared" si="49"/>
        <v>0</v>
      </c>
      <c r="DE16" s="25">
        <f t="shared" si="49"/>
        <v>0</v>
      </c>
      <c r="DF16" s="25">
        <f t="shared" si="49"/>
        <v>0</v>
      </c>
      <c r="DG16" s="25">
        <f t="shared" si="49"/>
        <v>107.2</v>
      </c>
      <c r="DH16" s="25">
        <f t="shared" si="49"/>
        <v>8.9333333333333336</v>
      </c>
      <c r="DI16" s="25">
        <f t="shared" si="49"/>
        <v>107.2</v>
      </c>
      <c r="DJ16" s="25">
        <f t="shared" si="49"/>
        <v>0</v>
      </c>
      <c r="DK16" s="20">
        <f>T16+Y16+AI16+AN16+AS16+AX16+BA16+BD16+BG16+BJ16+BM16+BU16+BX16+CA16+CD16+CG16+CJ16+CM16+CP16+CX16+DA16+DD16+DG16+AD16</f>
        <v>134694</v>
      </c>
      <c r="DL16" s="20">
        <f>U16+Z16+AJ16+AO16+AT16+AY16+BB16+BE16+BH16+BK16+BN16+BV16+BY16+CB16+CE16+CH16+CK16+CN16+CQ16+CY16+DB16+DE16+DH16+AE16</f>
        <v>11224.5</v>
      </c>
      <c r="DM16" s="20">
        <f>V16+AA16+AK16+AP16+AU16+AZ16+BC16+BF16+BI16+BL16+BO16+BW16+BZ16+CC16+CF16+CI16+CL16+CO16+CR16+CZ16+DC16+DF16+DI16+AF16</f>
        <v>10648.500000000002</v>
      </c>
      <c r="DN16" s="21"/>
    </row>
    <row r="17" spans="1:117">
      <c r="E17" s="3"/>
      <c r="F17" s="3"/>
      <c r="J17" s="3"/>
      <c r="K17" s="3"/>
      <c r="L17" s="3"/>
      <c r="M17" s="3"/>
    </row>
    <row r="18" spans="1:117">
      <c r="G18" s="2"/>
      <c r="L18" s="28"/>
      <c r="M18" s="3"/>
      <c r="V18" s="2"/>
      <c r="AA18" s="2"/>
      <c r="AF18" s="2"/>
      <c r="AK18" s="14"/>
      <c r="AU18" s="2"/>
      <c r="BW18" s="2"/>
      <c r="CR18" s="2"/>
      <c r="DK18" s="3"/>
      <c r="DL18" s="3"/>
      <c r="DM18" s="3"/>
    </row>
    <row r="19" spans="1:117">
      <c r="A19" s="11"/>
      <c r="B19" s="12"/>
      <c r="C19" s="11"/>
      <c r="D19" s="11"/>
      <c r="E19" s="11"/>
      <c r="F19" s="11"/>
      <c r="G19" s="13"/>
      <c r="H19" s="11"/>
      <c r="I19" s="11"/>
      <c r="J19" s="11"/>
      <c r="K19" s="11"/>
      <c r="L19" s="13"/>
      <c r="M19" s="11"/>
      <c r="N19" s="11"/>
      <c r="O19" s="11"/>
      <c r="P19" s="11"/>
      <c r="S19" s="11"/>
      <c r="T19" s="11"/>
      <c r="U19" s="11"/>
      <c r="V19" s="15"/>
      <c r="W19" s="11"/>
      <c r="X19" s="11"/>
      <c r="Y19" s="11"/>
      <c r="Z19" s="11"/>
      <c r="AA19" s="16"/>
      <c r="AB19" s="11"/>
      <c r="AC19" s="11"/>
      <c r="AD19" s="11"/>
      <c r="AE19" s="11"/>
      <c r="AF19" s="13"/>
      <c r="AG19" s="11"/>
      <c r="AH19" s="11"/>
      <c r="AI19" s="11"/>
      <c r="AJ19" s="11"/>
      <c r="AK19" s="16"/>
      <c r="AL19" s="11"/>
      <c r="AM19" s="11"/>
      <c r="AN19" s="11"/>
      <c r="AO19" s="11"/>
      <c r="AP19" s="11"/>
      <c r="AQ19" s="11"/>
      <c r="AR19" s="11"/>
      <c r="AS19" s="11"/>
      <c r="AT19" s="11"/>
      <c r="AU19" s="16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6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6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3"/>
    </row>
    <row r="20" spans="1:117">
      <c r="A20" s="11"/>
      <c r="B20" s="12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</row>
    <row r="21" spans="1:117">
      <c r="A21" s="11"/>
      <c r="B21" s="12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3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6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</row>
    <row r="22" spans="1:117">
      <c r="A22" s="11"/>
      <c r="B22" s="12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6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6"/>
      <c r="CT22" s="11"/>
      <c r="CU22" s="16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</row>
    <row r="23" spans="1:117">
      <c r="A23" s="11"/>
      <c r="B23" s="12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6"/>
      <c r="CT23" s="11"/>
      <c r="CU23" s="16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</row>
    <row r="24" spans="1:117">
      <c r="A24" s="11"/>
      <c r="B24" s="12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6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</row>
    <row r="25" spans="1:117">
      <c r="A25" s="11"/>
      <c r="B25" s="12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6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</row>
    <row r="26" spans="1:117">
      <c r="A26" s="11"/>
      <c r="B26" s="12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6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</row>
    <row r="27" spans="1:117">
      <c r="A27" s="11"/>
      <c r="B27" s="12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6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</row>
    <row r="28" spans="1:117">
      <c r="A28" s="11"/>
      <c r="B28" s="12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6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</row>
    <row r="29" spans="1:117">
      <c r="A29" s="11"/>
      <c r="B29" s="12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6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</row>
    <row r="30" spans="1:117">
      <c r="A30" s="11"/>
      <c r="B30" s="12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6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</row>
    <row r="31" spans="1:117">
      <c r="A31" s="11"/>
      <c r="B31" s="12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6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</row>
    <row r="32" spans="1:117">
      <c r="A32" s="11"/>
      <c r="B32" s="12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6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</row>
    <row r="33" spans="1:117">
      <c r="A33" s="11"/>
      <c r="B33" s="12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6"/>
      <c r="CT33" s="16"/>
      <c r="CU33" s="16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</row>
    <row r="34" spans="1:117">
      <c r="A34" s="11"/>
      <c r="B34" s="12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</row>
    <row r="35" spans="1:117">
      <c r="A35" s="11"/>
      <c r="B35" s="12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</row>
    <row r="36" spans="1:117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</row>
    <row r="37" spans="1:117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</row>
    <row r="38" spans="1:117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</row>
    <row r="39" spans="1:117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</row>
    <row r="40" spans="1:117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</row>
    <row r="41" spans="1:117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</row>
    <row r="42" spans="1:117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</row>
    <row r="43" spans="1:117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</row>
    <row r="44" spans="1:117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</row>
    <row r="45" spans="1:117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</row>
    <row r="46" spans="1:117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</row>
    <row r="47" spans="1:117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</row>
    <row r="48" spans="1:117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</row>
    <row r="49" spans="1:117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</row>
    <row r="50" spans="1:117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</row>
    <row r="51" spans="1:117">
      <c r="A51" s="11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</row>
    <row r="52" spans="1:117">
      <c r="A52" s="11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</row>
    <row r="53" spans="1:117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</row>
    <row r="54" spans="1:117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</row>
    <row r="55" spans="1:117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</row>
    <row r="56" spans="1:117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</row>
    <row r="57" spans="1:117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</row>
    <row r="58" spans="1:117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</row>
    <row r="59" spans="1:117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</row>
    <row r="60" spans="1:117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</row>
    <row r="61" spans="1:117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</row>
    <row r="62" spans="1:117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</row>
    <row r="63" spans="1:117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</row>
    <row r="64" spans="1:117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</row>
    <row r="65" spans="1:117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</row>
    <row r="66" spans="1:117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</row>
    <row r="67" spans="1:117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</row>
    <row r="68" spans="1:117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</row>
    <row r="69" spans="1:117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</row>
    <row r="70" spans="1:117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</row>
    <row r="71" spans="1:117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</row>
    <row r="72" spans="1:117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</row>
    <row r="73" spans="1:117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</row>
    <row r="74" spans="1:117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</row>
    <row r="75" spans="1:117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</row>
    <row r="76" spans="1:117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11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A76" s="11"/>
      <c r="DB76" s="11"/>
      <c r="DC76" s="11"/>
      <c r="DD76" s="11"/>
      <c r="DE76" s="11"/>
      <c r="DF76" s="11"/>
      <c r="DG76" s="11"/>
      <c r="DH76" s="11"/>
      <c r="DI76" s="11"/>
      <c r="DJ76" s="11"/>
      <c r="DK76" s="11"/>
      <c r="DL76" s="11"/>
      <c r="DM76" s="11"/>
    </row>
    <row r="77" spans="1:117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</row>
    <row r="78" spans="1:117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  <c r="DD78" s="11"/>
      <c r="DE78" s="11"/>
      <c r="DF78" s="11"/>
      <c r="DG78" s="11"/>
      <c r="DH78" s="11"/>
      <c r="DI78" s="11"/>
      <c r="DJ78" s="11"/>
      <c r="DK78" s="11"/>
      <c r="DL78" s="11"/>
      <c r="DM78" s="11"/>
    </row>
    <row r="79" spans="1:117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</row>
    <row r="80" spans="1:117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  <c r="BL80" s="11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  <c r="CG80" s="11"/>
      <c r="CH80" s="11"/>
      <c r="CI80" s="11"/>
      <c r="CJ80" s="11"/>
      <c r="CK80" s="11"/>
      <c r="CL80" s="11"/>
      <c r="CM80" s="11"/>
      <c r="CN80" s="11"/>
      <c r="CO80" s="11"/>
      <c r="CP80" s="11"/>
      <c r="CQ80" s="11"/>
      <c r="CR80" s="11"/>
      <c r="CS80" s="11"/>
      <c r="CT80" s="11"/>
      <c r="CU80" s="11"/>
      <c r="CV80" s="11"/>
      <c r="CW80" s="11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/>
      <c r="DI80" s="11"/>
      <c r="DJ80" s="11"/>
      <c r="DK80" s="11"/>
      <c r="DL80" s="11"/>
      <c r="DM80" s="11"/>
    </row>
    <row r="81" spans="1:117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</row>
    <row r="82" spans="1:117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  <c r="BJ82" s="11"/>
      <c r="BK82" s="11"/>
      <c r="BL82" s="11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  <c r="CD82" s="11"/>
      <c r="CE82" s="11"/>
      <c r="CF82" s="11"/>
      <c r="CG82" s="11"/>
      <c r="CH82" s="11"/>
      <c r="CI82" s="11"/>
      <c r="CJ82" s="11"/>
      <c r="CK82" s="11"/>
      <c r="CL82" s="11"/>
      <c r="CM82" s="11"/>
      <c r="CN82" s="11"/>
      <c r="CO82" s="11"/>
      <c r="CP82" s="11"/>
      <c r="CQ82" s="11"/>
      <c r="CR82" s="11"/>
      <c r="CS82" s="11"/>
      <c r="CT82" s="11"/>
      <c r="CU82" s="11"/>
      <c r="CV82" s="11"/>
      <c r="CW82" s="11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/>
      <c r="DI82" s="11"/>
      <c r="DJ82" s="11"/>
      <c r="DK82" s="11"/>
      <c r="DL82" s="11"/>
      <c r="DM82" s="11"/>
    </row>
    <row r="83" spans="1:117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E83" s="11"/>
      <c r="CF83" s="11"/>
      <c r="CG83" s="11"/>
      <c r="CH83" s="11"/>
      <c r="CI83" s="11"/>
      <c r="CJ83" s="11"/>
      <c r="CK83" s="11"/>
      <c r="CL83" s="11"/>
      <c r="CM83" s="11"/>
      <c r="CN83" s="11"/>
      <c r="CO83" s="11"/>
      <c r="CP83" s="11"/>
      <c r="CQ83" s="11"/>
      <c r="CR83" s="11"/>
      <c r="CS83" s="11"/>
      <c r="CT83" s="11"/>
      <c r="CU83" s="11"/>
      <c r="CV83" s="11"/>
      <c r="CW83" s="11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/>
      <c r="DI83" s="11"/>
      <c r="DJ83" s="11"/>
      <c r="DK83" s="11"/>
      <c r="DL83" s="11"/>
      <c r="DM83" s="11"/>
    </row>
    <row r="84" spans="1:117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  <c r="CD84" s="11"/>
      <c r="CE84" s="11"/>
      <c r="CF84" s="11"/>
      <c r="CG84" s="11"/>
      <c r="CH84" s="11"/>
      <c r="CI84" s="11"/>
      <c r="CJ84" s="11"/>
      <c r="CK84" s="11"/>
      <c r="CL84" s="11"/>
      <c r="CM84" s="11"/>
      <c r="CN84" s="11"/>
      <c r="CO84" s="11"/>
      <c r="CP84" s="11"/>
      <c r="CQ84" s="11"/>
      <c r="CR84" s="11"/>
      <c r="CS84" s="11"/>
      <c r="CT84" s="11"/>
      <c r="CU84" s="11"/>
      <c r="CV84" s="11"/>
      <c r="CW84" s="11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/>
      <c r="DI84" s="11"/>
      <c r="DJ84" s="11"/>
      <c r="DK84" s="11"/>
      <c r="DL84" s="11"/>
      <c r="DM84" s="11"/>
    </row>
    <row r="85" spans="1:117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</row>
    <row r="86" spans="1:117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  <c r="BC86" s="11"/>
      <c r="BD86" s="11"/>
      <c r="BE86" s="11"/>
      <c r="BF86" s="11"/>
      <c r="BG86" s="11"/>
      <c r="BH86" s="11"/>
      <c r="BI86" s="11"/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  <c r="CD86" s="11"/>
      <c r="CE86" s="11"/>
      <c r="CF86" s="11"/>
      <c r="CG86" s="11"/>
      <c r="CH86" s="11"/>
      <c r="CI86" s="11"/>
      <c r="CJ86" s="11"/>
      <c r="CK86" s="11"/>
      <c r="CL86" s="11"/>
      <c r="CM86" s="11"/>
      <c r="CN86" s="11"/>
      <c r="CO86" s="11"/>
      <c r="CP86" s="11"/>
      <c r="CQ86" s="11"/>
      <c r="CR86" s="11"/>
      <c r="CS86" s="11"/>
      <c r="CT86" s="11"/>
      <c r="CU86" s="11"/>
      <c r="CV86" s="11"/>
      <c r="CW86" s="11"/>
      <c r="CX86" s="11"/>
      <c r="CY86" s="11"/>
      <c r="CZ86" s="11"/>
      <c r="DA86" s="11"/>
      <c r="DB86" s="11"/>
      <c r="DC86" s="11"/>
      <c r="DD86" s="11"/>
      <c r="DE86" s="11"/>
      <c r="DF86" s="11"/>
      <c r="DG86" s="11"/>
      <c r="DH86" s="11"/>
      <c r="DI86" s="11"/>
      <c r="DJ86" s="11"/>
      <c r="DK86" s="11"/>
      <c r="DL86" s="11"/>
      <c r="DM86" s="11"/>
    </row>
    <row r="87" spans="1:117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1"/>
      <c r="BD87" s="11"/>
      <c r="BE87" s="11"/>
      <c r="BF87" s="11"/>
      <c r="BG87" s="11"/>
      <c r="BH87" s="11"/>
      <c r="BI87" s="11"/>
      <c r="BJ87" s="11"/>
      <c r="BK87" s="11"/>
      <c r="BL87" s="11"/>
      <c r="BM87" s="11"/>
      <c r="BN87" s="11"/>
      <c r="BO87" s="11"/>
      <c r="BP87" s="11"/>
      <c r="BQ87" s="11"/>
      <c r="BR87" s="11"/>
      <c r="BS87" s="11"/>
      <c r="BT87" s="11"/>
      <c r="BU87" s="11"/>
      <c r="BV87" s="11"/>
      <c r="BW87" s="11"/>
      <c r="BX87" s="11"/>
      <c r="BY87" s="11"/>
      <c r="BZ87" s="11"/>
      <c r="CA87" s="11"/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/>
      <c r="CP87" s="11"/>
      <c r="CQ87" s="11"/>
      <c r="CR87" s="11"/>
      <c r="CS87" s="11"/>
      <c r="CT87" s="11"/>
      <c r="CU87" s="11"/>
      <c r="CV87" s="11"/>
      <c r="CW87" s="11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/>
      <c r="DI87" s="11"/>
      <c r="DJ87" s="11"/>
      <c r="DK87" s="11"/>
      <c r="DL87" s="11"/>
      <c r="DM87" s="11"/>
    </row>
    <row r="88" spans="1:117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1"/>
      <c r="BD88" s="11"/>
      <c r="BE88" s="11"/>
      <c r="BF88" s="11"/>
      <c r="BG88" s="11"/>
      <c r="BH88" s="11"/>
      <c r="BI88" s="11"/>
      <c r="BJ88" s="11"/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11"/>
      <c r="BV88" s="11"/>
      <c r="BW88" s="11"/>
      <c r="BX88" s="11"/>
      <c r="BY88" s="11"/>
      <c r="BZ88" s="11"/>
      <c r="CA88" s="11"/>
      <c r="CB88" s="11"/>
      <c r="CC88" s="11"/>
      <c r="CD88" s="11"/>
      <c r="CE88" s="11"/>
      <c r="CF88" s="11"/>
      <c r="CG88" s="11"/>
      <c r="CH88" s="11"/>
      <c r="CI88" s="11"/>
      <c r="CJ88" s="11"/>
      <c r="CK88" s="11"/>
      <c r="CL88" s="11"/>
      <c r="CM88" s="11"/>
      <c r="CN88" s="11"/>
      <c r="CO88" s="11"/>
      <c r="CP88" s="11"/>
      <c r="CQ88" s="11"/>
      <c r="CR88" s="11"/>
      <c r="CS88" s="11"/>
      <c r="CT88" s="11"/>
      <c r="CU88" s="11"/>
      <c r="CV88" s="11"/>
      <c r="CW88" s="11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/>
      <c r="DI88" s="11"/>
      <c r="DJ88" s="11"/>
      <c r="DK88" s="11"/>
      <c r="DL88" s="11"/>
      <c r="DM88" s="11"/>
    </row>
    <row r="89" spans="1:117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1"/>
      <c r="BD89" s="11"/>
      <c r="BE89" s="11"/>
      <c r="BF89" s="11"/>
      <c r="BG89" s="11"/>
      <c r="BH89" s="11"/>
      <c r="BI89" s="11"/>
      <c r="BJ89" s="11"/>
      <c r="BK89" s="11"/>
      <c r="BL89" s="11"/>
      <c r="BM89" s="11"/>
      <c r="BN89" s="11"/>
      <c r="BO89" s="11"/>
      <c r="BP89" s="11"/>
      <c r="BQ89" s="11"/>
      <c r="BR89" s="11"/>
      <c r="BS89" s="11"/>
      <c r="BT89" s="11"/>
      <c r="BU89" s="11"/>
      <c r="BV89" s="11"/>
      <c r="BW89" s="11"/>
      <c r="BX89" s="11"/>
      <c r="BY89" s="11"/>
      <c r="BZ89" s="11"/>
      <c r="CA89" s="11"/>
      <c r="CB89" s="11"/>
      <c r="CC89" s="11"/>
      <c r="CD89" s="11"/>
      <c r="CE89" s="11"/>
      <c r="CF89" s="11"/>
      <c r="CG89" s="11"/>
      <c r="CH89" s="11"/>
      <c r="CI89" s="11"/>
      <c r="CJ89" s="11"/>
      <c r="CK89" s="11"/>
      <c r="CL89" s="11"/>
      <c r="CM89" s="11"/>
      <c r="CN89" s="11"/>
      <c r="CO89" s="11"/>
      <c r="CP89" s="11"/>
      <c r="CQ89" s="11"/>
      <c r="CR89" s="11"/>
      <c r="CS89" s="11"/>
      <c r="CT89" s="11"/>
      <c r="CU89" s="11"/>
      <c r="CV89" s="11"/>
      <c r="CW89" s="11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/>
      <c r="DI89" s="11"/>
      <c r="DJ89" s="11"/>
      <c r="DK89" s="11"/>
      <c r="DL89" s="11"/>
      <c r="DM89" s="11"/>
    </row>
    <row r="90" spans="1:117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1"/>
      <c r="BD90" s="11"/>
      <c r="BE90" s="11"/>
      <c r="BF90" s="11"/>
      <c r="BG90" s="11"/>
      <c r="BH90" s="11"/>
      <c r="BI90" s="11"/>
      <c r="BJ90" s="11"/>
      <c r="BK90" s="11"/>
      <c r="BL90" s="11"/>
      <c r="BM90" s="11"/>
      <c r="BN90" s="11"/>
      <c r="BO90" s="11"/>
      <c r="BP90" s="11"/>
      <c r="BQ90" s="11"/>
      <c r="BR90" s="11"/>
      <c r="BS90" s="11"/>
      <c r="BT90" s="11"/>
      <c r="BU90" s="11"/>
      <c r="BV90" s="11"/>
      <c r="BW90" s="11"/>
      <c r="BX90" s="11"/>
      <c r="BY90" s="11"/>
      <c r="BZ90" s="11"/>
      <c r="CA90" s="11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1"/>
      <c r="CO90" s="11"/>
      <c r="CP90" s="11"/>
      <c r="CQ90" s="11"/>
      <c r="CR90" s="11"/>
      <c r="CS90" s="11"/>
      <c r="CT90" s="11"/>
      <c r="CU90" s="11"/>
      <c r="CV90" s="11"/>
      <c r="CW90" s="11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</row>
    <row r="91" spans="1:117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1"/>
      <c r="BD91" s="11"/>
      <c r="BE91" s="11"/>
      <c r="BF91" s="11"/>
      <c r="BG91" s="11"/>
      <c r="BH91" s="11"/>
      <c r="BI91" s="11"/>
      <c r="BJ91" s="11"/>
      <c r="BK91" s="11"/>
      <c r="BL91" s="11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11"/>
      <c r="CA91" s="11"/>
      <c r="CB91" s="11"/>
      <c r="CC91" s="11"/>
      <c r="CD91" s="11"/>
      <c r="CE91" s="11"/>
      <c r="CF91" s="11"/>
      <c r="CG91" s="11"/>
      <c r="CH91" s="11"/>
      <c r="CI91" s="11"/>
      <c r="CJ91" s="11"/>
      <c r="CK91" s="11"/>
      <c r="CL91" s="11"/>
      <c r="CM91" s="11"/>
      <c r="CN91" s="11"/>
      <c r="CO91" s="11"/>
      <c r="CP91" s="11"/>
      <c r="CQ91" s="11"/>
      <c r="CR91" s="11"/>
      <c r="CS91" s="11"/>
      <c r="CT91" s="11"/>
      <c r="CU91" s="11"/>
      <c r="CV91" s="11"/>
      <c r="CW91" s="11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/>
      <c r="DI91" s="11"/>
      <c r="DJ91" s="11"/>
      <c r="DK91" s="11"/>
      <c r="DL91" s="11"/>
      <c r="DM91" s="11"/>
    </row>
    <row r="92" spans="1:117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1"/>
      <c r="BD92" s="11"/>
      <c r="BE92" s="11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  <c r="CD92" s="11"/>
      <c r="CE92" s="11"/>
      <c r="CF92" s="11"/>
      <c r="CG92" s="11"/>
      <c r="CH92" s="11"/>
      <c r="CI92" s="11"/>
      <c r="CJ92" s="11"/>
      <c r="CK92" s="11"/>
      <c r="CL92" s="11"/>
      <c r="CM92" s="11"/>
      <c r="CN92" s="11"/>
      <c r="CO92" s="11"/>
      <c r="CP92" s="11"/>
      <c r="CQ92" s="11"/>
      <c r="CR92" s="11"/>
      <c r="CS92" s="11"/>
      <c r="CT92" s="11"/>
      <c r="CU92" s="11"/>
      <c r="CV92" s="11"/>
      <c r="CW92" s="11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/>
      <c r="DI92" s="11"/>
      <c r="DJ92" s="11"/>
      <c r="DK92" s="11"/>
      <c r="DL92" s="11"/>
      <c r="DM92" s="11"/>
    </row>
    <row r="93" spans="1:117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</row>
    <row r="94" spans="1:117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1"/>
      <c r="BD94" s="11"/>
      <c r="BE94" s="11"/>
      <c r="BF94" s="11"/>
      <c r="BG94" s="11"/>
      <c r="BH94" s="11"/>
      <c r="BI94" s="11"/>
      <c r="BJ94" s="11"/>
      <c r="BK94" s="11"/>
      <c r="BL94" s="11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  <c r="CF94" s="11"/>
      <c r="CG94" s="11"/>
      <c r="CH94" s="11"/>
      <c r="CI94" s="11"/>
      <c r="CJ94" s="11"/>
      <c r="CK94" s="11"/>
      <c r="CL94" s="11"/>
      <c r="CM94" s="11"/>
      <c r="CN94" s="11"/>
      <c r="CO94" s="11"/>
      <c r="CP94" s="11"/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</row>
    <row r="95" spans="1:117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  <c r="BJ95" s="11"/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  <c r="CD95" s="11"/>
      <c r="CE95" s="11"/>
      <c r="CF95" s="11"/>
      <c r="CG95" s="11"/>
      <c r="CH95" s="11"/>
      <c r="CI95" s="11"/>
      <c r="CJ95" s="11"/>
      <c r="CK95" s="11"/>
      <c r="CL95" s="11"/>
      <c r="CM95" s="11"/>
      <c r="CN95" s="11"/>
      <c r="CO95" s="11"/>
      <c r="CP95" s="11"/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/>
      <c r="DI95" s="11"/>
      <c r="DJ95" s="11"/>
      <c r="DK95" s="11"/>
      <c r="DL95" s="11"/>
      <c r="DM95" s="11"/>
    </row>
    <row r="96" spans="1:117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  <c r="BC96" s="11"/>
      <c r="BD96" s="11"/>
      <c r="BE96" s="11"/>
      <c r="BF96" s="11"/>
      <c r="BG96" s="11"/>
      <c r="BH96" s="11"/>
      <c r="BI96" s="11"/>
      <c r="BJ96" s="11"/>
      <c r="BK96" s="11"/>
      <c r="BL96" s="11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  <c r="CD96" s="11"/>
      <c r="CE96" s="11"/>
      <c r="CF96" s="11"/>
      <c r="CG96" s="11"/>
      <c r="CH96" s="11"/>
      <c r="CI96" s="11"/>
      <c r="CJ96" s="11"/>
      <c r="CK96" s="11"/>
      <c r="CL96" s="11"/>
      <c r="CM96" s="11"/>
      <c r="CN96" s="11"/>
      <c r="CO96" s="11"/>
      <c r="CP96" s="11"/>
      <c r="CQ96" s="11"/>
      <c r="CR96" s="11"/>
      <c r="CS96" s="11"/>
      <c r="CT96" s="11"/>
      <c r="CU96" s="11"/>
      <c r="CV96" s="11"/>
      <c r="CW96" s="11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/>
      <c r="DI96" s="11"/>
      <c r="DJ96" s="11"/>
      <c r="DK96" s="11"/>
      <c r="DL96" s="11"/>
      <c r="DM96" s="11"/>
    </row>
    <row r="97" spans="1:117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  <c r="BC97" s="11"/>
      <c r="BD97" s="11"/>
      <c r="BE97" s="11"/>
      <c r="BF97" s="11"/>
      <c r="BG97" s="11"/>
      <c r="BH97" s="11"/>
      <c r="BI97" s="11"/>
      <c r="BJ97" s="11"/>
      <c r="BK97" s="11"/>
      <c r="BL97" s="11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1"/>
      <c r="CH97" s="11"/>
      <c r="CI97" s="11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</row>
    <row r="98" spans="1:117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F98" s="11"/>
      <c r="CG98" s="11"/>
      <c r="CH98" s="11"/>
      <c r="CI98" s="11"/>
      <c r="CJ98" s="11"/>
      <c r="CK98" s="11"/>
      <c r="CL98" s="11"/>
      <c r="CM98" s="11"/>
      <c r="CN98" s="11"/>
      <c r="CO98" s="11"/>
      <c r="CP98" s="11"/>
      <c r="CQ98" s="11"/>
      <c r="CR98" s="11"/>
      <c r="CS98" s="11"/>
      <c r="CT98" s="11"/>
      <c r="CU98" s="11"/>
      <c r="CV98" s="11"/>
      <c r="CW98" s="11"/>
      <c r="CX98" s="11"/>
      <c r="CY98" s="11"/>
      <c r="CZ98" s="11"/>
      <c r="DA98" s="11"/>
      <c r="DB98" s="11"/>
      <c r="DC98" s="11"/>
      <c r="DD98" s="11"/>
      <c r="DE98" s="11"/>
      <c r="DF98" s="11"/>
      <c r="DG98" s="11"/>
      <c r="DH98" s="11"/>
      <c r="DI98" s="11"/>
      <c r="DJ98" s="11"/>
      <c r="DK98" s="11"/>
      <c r="DL98" s="11"/>
      <c r="DM98" s="11"/>
    </row>
    <row r="99" spans="1:117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C99" s="11"/>
      <c r="BD99" s="11"/>
      <c r="BE99" s="11"/>
      <c r="BF99" s="11"/>
      <c r="BG99" s="11"/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  <c r="CD99" s="11"/>
      <c r="CE99" s="11"/>
      <c r="CF99" s="11"/>
      <c r="CG99" s="11"/>
      <c r="CH99" s="11"/>
      <c r="CI99" s="11"/>
      <c r="CJ99" s="11"/>
      <c r="CK99" s="11"/>
      <c r="CL99" s="11"/>
      <c r="CM99" s="11"/>
      <c r="CN99" s="11"/>
      <c r="CO99" s="11"/>
      <c r="CP99" s="11"/>
      <c r="CQ99" s="11"/>
      <c r="CR99" s="11"/>
      <c r="CS99" s="11"/>
      <c r="CT99" s="11"/>
      <c r="CU99" s="11"/>
      <c r="CV99" s="11"/>
      <c r="CW99" s="11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/>
      <c r="DI99" s="11"/>
      <c r="DJ99" s="11"/>
      <c r="DK99" s="11"/>
      <c r="DL99" s="11"/>
      <c r="DM99" s="11"/>
    </row>
    <row r="100" spans="1:117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  <c r="BC100" s="11"/>
      <c r="BD100" s="11"/>
      <c r="BE100" s="11"/>
      <c r="BF100" s="11"/>
      <c r="BG100" s="11"/>
      <c r="BH100" s="11"/>
      <c r="BI100" s="11"/>
      <c r="BJ100" s="11"/>
      <c r="BK100" s="11"/>
      <c r="BL100" s="11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11"/>
      <c r="CA100" s="11"/>
      <c r="CB100" s="11"/>
      <c r="CC100" s="11"/>
      <c r="CD100" s="11"/>
      <c r="CE100" s="11"/>
      <c r="CF100" s="11"/>
      <c r="CG100" s="11"/>
      <c r="CH100" s="11"/>
      <c r="CI100" s="11"/>
      <c r="CJ100" s="11"/>
      <c r="CK100" s="11"/>
      <c r="CL100" s="11"/>
      <c r="CM100" s="11"/>
      <c r="CN100" s="11"/>
      <c r="CO100" s="11"/>
      <c r="CP100" s="11"/>
      <c r="CQ100" s="11"/>
      <c r="CR100" s="11"/>
      <c r="CS100" s="11"/>
      <c r="CT100" s="11"/>
      <c r="CU100" s="11"/>
      <c r="CV100" s="11"/>
      <c r="CW100" s="11"/>
      <c r="CX100" s="11"/>
      <c r="CY100" s="11"/>
      <c r="CZ100" s="11"/>
      <c r="DA100" s="11"/>
      <c r="DB100" s="11"/>
      <c r="DC100" s="11"/>
      <c r="DD100" s="11"/>
      <c r="DE100" s="11"/>
      <c r="DF100" s="11"/>
      <c r="DG100" s="11"/>
      <c r="DH100" s="11"/>
      <c r="DI100" s="11"/>
      <c r="DJ100" s="11"/>
      <c r="DK100" s="11"/>
      <c r="DL100" s="11"/>
      <c r="DM100" s="11"/>
    </row>
    <row r="101" spans="1:117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</row>
    <row r="102" spans="1:117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  <c r="BC102" s="11"/>
      <c r="BD102" s="11"/>
      <c r="BE102" s="11"/>
      <c r="BF102" s="11"/>
      <c r="BG102" s="11"/>
      <c r="BH102" s="11"/>
      <c r="BI102" s="11"/>
      <c r="BJ102" s="11"/>
      <c r="BK102" s="11"/>
      <c r="BL102" s="11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  <c r="CD102" s="11"/>
      <c r="CE102" s="11"/>
      <c r="CF102" s="11"/>
      <c r="CG102" s="11"/>
      <c r="CH102" s="11"/>
      <c r="CI102" s="11"/>
      <c r="CJ102" s="11"/>
      <c r="CK102" s="11"/>
      <c r="CL102" s="11"/>
      <c r="CM102" s="11"/>
      <c r="CN102" s="11"/>
      <c r="CO102" s="11"/>
      <c r="CP102" s="11"/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</row>
    <row r="103" spans="1:117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  <c r="BC103" s="11"/>
      <c r="BD103" s="11"/>
      <c r="BE103" s="11"/>
      <c r="BF103" s="11"/>
      <c r="BG103" s="11"/>
      <c r="BH103" s="11"/>
      <c r="BI103" s="11"/>
      <c r="BJ103" s="11"/>
      <c r="BK103" s="11"/>
      <c r="BL103" s="11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  <c r="CD103" s="11"/>
      <c r="CE103" s="11"/>
      <c r="CF103" s="11"/>
      <c r="CG103" s="11"/>
      <c r="CH103" s="11"/>
      <c r="CI103" s="11"/>
      <c r="CJ103" s="11"/>
      <c r="CK103" s="11"/>
      <c r="CL103" s="11"/>
      <c r="CM103" s="11"/>
      <c r="CN103" s="11"/>
      <c r="CO103" s="11"/>
      <c r="CP103" s="11"/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/>
      <c r="DI103" s="11"/>
      <c r="DJ103" s="11"/>
      <c r="DK103" s="11"/>
      <c r="DL103" s="11"/>
      <c r="DM103" s="11"/>
    </row>
    <row r="104" spans="1:117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  <c r="CG104" s="11"/>
      <c r="CH104" s="11"/>
      <c r="CI104" s="11"/>
      <c r="CJ104" s="11"/>
      <c r="CK104" s="11"/>
      <c r="CL104" s="11"/>
      <c r="CM104" s="11"/>
      <c r="CN104" s="11"/>
      <c r="CO104" s="11"/>
      <c r="CP104" s="11"/>
      <c r="CQ104" s="11"/>
      <c r="CR104" s="11"/>
      <c r="CS104" s="11"/>
      <c r="CT104" s="11"/>
      <c r="CU104" s="11"/>
      <c r="CV104" s="11"/>
      <c r="CW104" s="11"/>
      <c r="CX104" s="11"/>
      <c r="CY104" s="11"/>
      <c r="CZ104" s="11"/>
      <c r="DA104" s="11"/>
      <c r="DB104" s="11"/>
      <c r="DC104" s="11"/>
      <c r="DD104" s="11"/>
      <c r="DE104" s="11"/>
      <c r="DF104" s="11"/>
      <c r="DG104" s="11"/>
      <c r="DH104" s="11"/>
      <c r="DI104" s="11"/>
      <c r="DJ104" s="11"/>
      <c r="DK104" s="11"/>
      <c r="DL104" s="11"/>
      <c r="DM104" s="11"/>
    </row>
    <row r="105" spans="1:117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  <c r="BC105" s="11"/>
      <c r="BD105" s="11"/>
      <c r="BE105" s="11"/>
      <c r="BF105" s="11"/>
      <c r="BG105" s="11"/>
      <c r="BH105" s="11"/>
      <c r="BI105" s="11"/>
      <c r="BJ105" s="11"/>
      <c r="BK105" s="11"/>
      <c r="BL105" s="11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  <c r="CD105" s="11"/>
      <c r="CE105" s="11"/>
      <c r="CF105" s="11"/>
      <c r="CG105" s="11"/>
      <c r="CH105" s="11"/>
      <c r="CI105" s="11"/>
      <c r="CJ105" s="11"/>
      <c r="CK105" s="11"/>
      <c r="CL105" s="11"/>
      <c r="CM105" s="11"/>
      <c r="CN105" s="11"/>
      <c r="CO105" s="11"/>
      <c r="CP105" s="11"/>
      <c r="CQ105" s="11"/>
      <c r="CR105" s="11"/>
      <c r="CS105" s="11"/>
      <c r="CT105" s="11"/>
      <c r="CU105" s="11"/>
      <c r="CV105" s="11"/>
      <c r="CW105" s="11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/>
      <c r="DI105" s="11"/>
      <c r="DJ105" s="11"/>
      <c r="DK105" s="11"/>
      <c r="DL105" s="11"/>
      <c r="DM105" s="11"/>
    </row>
    <row r="106" spans="1:117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  <c r="BJ106" s="11"/>
      <c r="BK106" s="11"/>
      <c r="BL106" s="11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11"/>
      <c r="CA106" s="11"/>
      <c r="CB106" s="11"/>
      <c r="CC106" s="11"/>
      <c r="CD106" s="11"/>
      <c r="CE106" s="11"/>
      <c r="CF106" s="11"/>
      <c r="CG106" s="11"/>
      <c r="CH106" s="11"/>
      <c r="CI106" s="11"/>
      <c r="CJ106" s="11"/>
      <c r="CK106" s="11"/>
      <c r="CL106" s="11"/>
      <c r="CM106" s="11"/>
      <c r="CN106" s="11"/>
      <c r="CO106" s="11"/>
      <c r="CP106" s="11"/>
      <c r="CQ106" s="11"/>
      <c r="CR106" s="11"/>
      <c r="CS106" s="11"/>
      <c r="CT106" s="11"/>
      <c r="CU106" s="11"/>
      <c r="CV106" s="11"/>
      <c r="CW106" s="11"/>
      <c r="CX106" s="11"/>
      <c r="CY106" s="11"/>
      <c r="CZ106" s="11"/>
      <c r="DA106" s="11"/>
      <c r="DB106" s="11"/>
      <c r="DC106" s="11"/>
      <c r="DD106" s="11"/>
      <c r="DE106" s="11"/>
      <c r="DF106" s="11"/>
      <c r="DG106" s="11"/>
      <c r="DH106" s="11"/>
      <c r="DI106" s="11"/>
      <c r="DJ106" s="11"/>
      <c r="DK106" s="11"/>
      <c r="DL106" s="11"/>
      <c r="DM106" s="11"/>
    </row>
    <row r="107" spans="1:117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  <c r="BI107" s="11"/>
      <c r="BJ107" s="11"/>
      <c r="BK107" s="11"/>
      <c r="BL107" s="11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  <c r="CD107" s="11"/>
      <c r="CE107" s="11"/>
      <c r="CF107" s="11"/>
      <c r="CG107" s="11"/>
      <c r="CH107" s="11"/>
      <c r="CI107" s="11"/>
      <c r="CJ107" s="11"/>
      <c r="CK107" s="11"/>
      <c r="CL107" s="11"/>
      <c r="CM107" s="11"/>
      <c r="CN107" s="11"/>
      <c r="CO107" s="11"/>
      <c r="CP107" s="11"/>
      <c r="CQ107" s="11"/>
      <c r="CR107" s="11"/>
      <c r="CS107" s="11"/>
      <c r="CT107" s="11"/>
      <c r="CU107" s="11"/>
      <c r="CV107" s="11"/>
      <c r="CW107" s="11"/>
      <c r="CX107" s="11"/>
      <c r="CY107" s="11"/>
      <c r="CZ107" s="11"/>
      <c r="DA107" s="11"/>
      <c r="DB107" s="11"/>
      <c r="DC107" s="11"/>
      <c r="DD107" s="11"/>
      <c r="DE107" s="11"/>
      <c r="DF107" s="11"/>
      <c r="DG107" s="11"/>
      <c r="DH107" s="11"/>
      <c r="DI107" s="11"/>
      <c r="DJ107" s="11"/>
      <c r="DK107" s="11"/>
      <c r="DL107" s="11"/>
      <c r="DM107" s="11"/>
    </row>
    <row r="108" spans="1:117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  <c r="BC108" s="11"/>
      <c r="BD108" s="11"/>
      <c r="BE108" s="11"/>
      <c r="BF108" s="11"/>
      <c r="BG108" s="11"/>
      <c r="BH108" s="11"/>
      <c r="BI108" s="11"/>
      <c r="BJ108" s="11"/>
      <c r="BK108" s="11"/>
      <c r="BL108" s="11"/>
      <c r="BM108" s="11"/>
      <c r="BN108" s="11"/>
      <c r="BO108" s="11"/>
      <c r="BP108" s="11"/>
      <c r="BQ108" s="11"/>
      <c r="BR108" s="11"/>
      <c r="BS108" s="11"/>
      <c r="BT108" s="11"/>
      <c r="BU108" s="11"/>
      <c r="BV108" s="11"/>
      <c r="BW108" s="11"/>
      <c r="BX108" s="11"/>
      <c r="BY108" s="11"/>
      <c r="BZ108" s="11"/>
      <c r="CA108" s="11"/>
      <c r="CB108" s="11"/>
      <c r="CC108" s="11"/>
      <c r="CD108" s="11"/>
      <c r="CE108" s="11"/>
      <c r="CF108" s="11"/>
      <c r="CG108" s="11"/>
      <c r="CH108" s="11"/>
      <c r="CI108" s="11"/>
      <c r="CJ108" s="11"/>
      <c r="CK108" s="11"/>
      <c r="CL108" s="11"/>
      <c r="CM108" s="11"/>
      <c r="CN108" s="11"/>
      <c r="CO108" s="11"/>
      <c r="CP108" s="11"/>
      <c r="CQ108" s="11"/>
      <c r="CR108" s="11"/>
      <c r="CS108" s="11"/>
      <c r="CT108" s="11"/>
      <c r="CU108" s="11"/>
      <c r="CV108" s="11"/>
      <c r="CW108" s="11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/>
      <c r="DI108" s="11"/>
      <c r="DJ108" s="11"/>
      <c r="DK108" s="11"/>
      <c r="DL108" s="11"/>
      <c r="DM108" s="11"/>
    </row>
    <row r="109" spans="1:117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  <c r="BI109" s="11"/>
      <c r="BJ109" s="11"/>
      <c r="BK109" s="11"/>
      <c r="BL109" s="11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</row>
    <row r="110" spans="1:117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11"/>
      <c r="CO110" s="11"/>
      <c r="CP110" s="11"/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/>
      <c r="DI110" s="11"/>
      <c r="DJ110" s="11"/>
      <c r="DK110" s="11"/>
      <c r="DL110" s="11"/>
      <c r="DM110" s="11"/>
    </row>
    <row r="111" spans="1:117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C111" s="11"/>
      <c r="BD111" s="11"/>
      <c r="BE111" s="11"/>
      <c r="BF111" s="11"/>
      <c r="BG111" s="11"/>
      <c r="BH111" s="11"/>
      <c r="BI111" s="11"/>
      <c r="BJ111" s="11"/>
      <c r="BK111" s="11"/>
      <c r="BL111" s="11"/>
      <c r="BM111" s="11"/>
      <c r="BN111" s="11"/>
      <c r="BO111" s="11"/>
      <c r="BP111" s="11"/>
      <c r="BQ111" s="11"/>
      <c r="BR111" s="11"/>
      <c r="BS111" s="11"/>
      <c r="BT111" s="11"/>
      <c r="BU111" s="11"/>
      <c r="BV111" s="11"/>
      <c r="BW111" s="11"/>
      <c r="BX111" s="11"/>
      <c r="BY111" s="11"/>
      <c r="BZ111" s="11"/>
      <c r="CA111" s="11"/>
      <c r="CB111" s="11"/>
      <c r="CC111" s="11"/>
      <c r="CD111" s="11"/>
      <c r="CE111" s="11"/>
      <c r="CF111" s="11"/>
      <c r="CG111" s="11"/>
      <c r="CH111" s="11"/>
      <c r="CI111" s="11"/>
      <c r="CJ111" s="11"/>
      <c r="CK111" s="11"/>
      <c r="CL111" s="11"/>
      <c r="CM111" s="11"/>
      <c r="CN111" s="11"/>
      <c r="CO111" s="11"/>
      <c r="CP111" s="11"/>
      <c r="CQ111" s="11"/>
      <c r="CR111" s="11"/>
      <c r="CS111" s="11"/>
      <c r="CT111" s="11"/>
      <c r="CU111" s="11"/>
      <c r="CV111" s="11"/>
      <c r="CW111" s="11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/>
      <c r="DI111" s="11"/>
      <c r="DJ111" s="11"/>
      <c r="DK111" s="11"/>
      <c r="DL111" s="11"/>
      <c r="DM111" s="11"/>
    </row>
    <row r="112" spans="1:117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1"/>
      <c r="BD112" s="11"/>
      <c r="BE112" s="11"/>
      <c r="BF112" s="11"/>
      <c r="BG112" s="11"/>
      <c r="BH112" s="11"/>
      <c r="BI112" s="11"/>
      <c r="BJ112" s="11"/>
      <c r="BK112" s="11"/>
      <c r="BL112" s="11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  <c r="CD112" s="11"/>
      <c r="CE112" s="11"/>
      <c r="CF112" s="11"/>
      <c r="CG112" s="11"/>
      <c r="CH112" s="11"/>
      <c r="CI112" s="11"/>
      <c r="CJ112" s="11"/>
      <c r="CK112" s="11"/>
      <c r="CL112" s="11"/>
      <c r="CM112" s="11"/>
      <c r="CN112" s="11"/>
      <c r="CO112" s="11"/>
      <c r="CP112" s="11"/>
      <c r="CQ112" s="11"/>
      <c r="CR112" s="11"/>
      <c r="CS112" s="11"/>
      <c r="CT112" s="11"/>
      <c r="CU112" s="11"/>
      <c r="CV112" s="11"/>
      <c r="CW112" s="11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/>
      <c r="DI112" s="11"/>
      <c r="DJ112" s="11"/>
      <c r="DK112" s="11"/>
      <c r="DL112" s="11"/>
      <c r="DM112" s="11"/>
    </row>
    <row r="113" spans="1:117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1"/>
      <c r="BD113" s="11"/>
      <c r="BE113" s="11"/>
      <c r="BF113" s="11"/>
      <c r="BG113" s="11"/>
      <c r="BH113" s="11"/>
      <c r="BI113" s="11"/>
      <c r="BJ113" s="11"/>
      <c r="BK113" s="11"/>
      <c r="BL113" s="11"/>
      <c r="BM113" s="11"/>
      <c r="BN113" s="11"/>
      <c r="BO113" s="11"/>
      <c r="BP113" s="11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  <c r="CC113" s="11"/>
      <c r="CD113" s="11"/>
      <c r="CE113" s="11"/>
      <c r="CF113" s="11"/>
      <c r="CG113" s="11"/>
      <c r="CH113" s="11"/>
      <c r="CI113" s="11"/>
      <c r="CJ113" s="11"/>
      <c r="CK113" s="11"/>
      <c r="CL113" s="11"/>
      <c r="CM113" s="11"/>
      <c r="CN113" s="11"/>
      <c r="CO113" s="11"/>
      <c r="CP113" s="11"/>
      <c r="CQ113" s="11"/>
      <c r="CR113" s="11"/>
      <c r="CS113" s="11"/>
      <c r="CT113" s="11"/>
      <c r="CU113" s="11"/>
      <c r="CV113" s="11"/>
      <c r="CW113" s="11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/>
      <c r="DI113" s="11"/>
      <c r="DJ113" s="11"/>
      <c r="DK113" s="11"/>
      <c r="DL113" s="11"/>
      <c r="DM113" s="11"/>
    </row>
    <row r="114" spans="1:117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11"/>
      <c r="BE114" s="11"/>
      <c r="BF114" s="11"/>
      <c r="BG114" s="11"/>
      <c r="BH114" s="11"/>
      <c r="BI114" s="11"/>
      <c r="BJ114" s="11"/>
      <c r="BK114" s="11"/>
      <c r="BL114" s="11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11"/>
      <c r="CO114" s="11"/>
      <c r="CP114" s="11"/>
      <c r="CQ114" s="11"/>
      <c r="CR114" s="11"/>
      <c r="CS114" s="11"/>
      <c r="CT114" s="11"/>
      <c r="CU114" s="11"/>
      <c r="CV114" s="11"/>
      <c r="CW114" s="11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/>
      <c r="DI114" s="11"/>
      <c r="DJ114" s="11"/>
      <c r="DK114" s="11"/>
      <c r="DL114" s="11"/>
      <c r="DM114" s="11"/>
    </row>
    <row r="115" spans="1:117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1"/>
      <c r="BD115" s="11"/>
      <c r="BE115" s="11"/>
      <c r="BF115" s="11"/>
      <c r="BG115" s="11"/>
      <c r="BH115" s="11"/>
      <c r="BI115" s="11"/>
      <c r="BJ115" s="11"/>
      <c r="BK115" s="11"/>
      <c r="BL115" s="11"/>
      <c r="BM115" s="11"/>
      <c r="BN115" s="11"/>
      <c r="BO115" s="11"/>
      <c r="BP115" s="11"/>
      <c r="BQ115" s="11"/>
      <c r="BR115" s="11"/>
      <c r="BS115" s="11"/>
      <c r="BT115" s="11"/>
      <c r="BU115" s="11"/>
      <c r="BV115" s="11"/>
      <c r="BW115" s="11"/>
      <c r="BX115" s="11"/>
      <c r="BY115" s="11"/>
      <c r="BZ115" s="11"/>
      <c r="CA115" s="11"/>
      <c r="CB115" s="11"/>
      <c r="CC115" s="11"/>
      <c r="CD115" s="11"/>
      <c r="CE115" s="11"/>
      <c r="CF115" s="11"/>
      <c r="CG115" s="11"/>
      <c r="CH115" s="11"/>
      <c r="CI115" s="11"/>
      <c r="CJ115" s="11"/>
      <c r="CK115" s="11"/>
      <c r="CL115" s="11"/>
      <c r="CM115" s="11"/>
      <c r="CN115" s="11"/>
      <c r="CO115" s="11"/>
      <c r="CP115" s="11"/>
      <c r="CQ115" s="11"/>
      <c r="CR115" s="11"/>
      <c r="CS115" s="11"/>
      <c r="CT115" s="11"/>
      <c r="CU115" s="11"/>
      <c r="CV115" s="11"/>
      <c r="CW115" s="11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/>
      <c r="DI115" s="11"/>
      <c r="DJ115" s="11"/>
      <c r="DK115" s="11"/>
      <c r="DL115" s="11"/>
      <c r="DM115" s="11"/>
    </row>
    <row r="116" spans="1:117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1"/>
      <c r="BD116" s="11"/>
      <c r="BE116" s="11"/>
      <c r="BF116" s="11"/>
      <c r="BG116" s="11"/>
      <c r="BH116" s="11"/>
      <c r="BI116" s="11"/>
      <c r="BJ116" s="11"/>
      <c r="BK116" s="11"/>
      <c r="BL116" s="11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11"/>
      <c r="CA116" s="11"/>
      <c r="CB116" s="11"/>
      <c r="CC116" s="11"/>
      <c r="CD116" s="11"/>
      <c r="CE116" s="11"/>
      <c r="CF116" s="11"/>
      <c r="CG116" s="11"/>
      <c r="CH116" s="11"/>
      <c r="CI116" s="11"/>
      <c r="CJ116" s="11"/>
      <c r="CK116" s="11"/>
      <c r="CL116" s="11"/>
      <c r="CM116" s="11"/>
      <c r="CN116" s="11"/>
      <c r="CO116" s="11"/>
      <c r="CP116" s="11"/>
      <c r="CQ116" s="11"/>
      <c r="CR116" s="11"/>
      <c r="CS116" s="11"/>
      <c r="CT116" s="11"/>
      <c r="CU116" s="11"/>
      <c r="CV116" s="11"/>
      <c r="CW116" s="11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/>
      <c r="DI116" s="11"/>
      <c r="DJ116" s="11"/>
      <c r="DK116" s="11"/>
      <c r="DL116" s="11"/>
      <c r="DM116" s="11"/>
    </row>
    <row r="117" spans="1:117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</row>
    <row r="118" spans="1:117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  <c r="BC118" s="11"/>
      <c r="BD118" s="11"/>
      <c r="BE118" s="11"/>
      <c r="BF118" s="11"/>
      <c r="BG118" s="11"/>
      <c r="BH118" s="11"/>
      <c r="BI118" s="11"/>
      <c r="BJ118" s="11"/>
      <c r="BK118" s="11"/>
      <c r="BL118" s="11"/>
      <c r="BM118" s="11"/>
      <c r="BN118" s="11"/>
      <c r="BO118" s="11"/>
      <c r="BP118" s="11"/>
      <c r="BQ118" s="11"/>
      <c r="BR118" s="11"/>
      <c r="BS118" s="11"/>
      <c r="BT118" s="11"/>
      <c r="BU118" s="11"/>
      <c r="BV118" s="11"/>
      <c r="BW118" s="11"/>
      <c r="BX118" s="11"/>
      <c r="BY118" s="11"/>
      <c r="BZ118" s="11"/>
      <c r="CA118" s="11"/>
      <c r="CB118" s="11"/>
      <c r="CC118" s="11"/>
      <c r="CD118" s="11"/>
      <c r="CE118" s="11"/>
      <c r="CF118" s="11"/>
      <c r="CG118" s="11"/>
      <c r="CH118" s="11"/>
      <c r="CI118" s="11"/>
      <c r="CJ118" s="11"/>
      <c r="CK118" s="11"/>
      <c r="CL118" s="11"/>
      <c r="CM118" s="11"/>
      <c r="CN118" s="11"/>
      <c r="CO118" s="11"/>
      <c r="CP118" s="11"/>
      <c r="CQ118" s="11"/>
      <c r="CR118" s="11"/>
      <c r="CS118" s="11"/>
      <c r="CT118" s="11"/>
      <c r="CU118" s="11"/>
      <c r="CV118" s="11"/>
      <c r="CW118" s="11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/>
      <c r="DI118" s="11"/>
      <c r="DJ118" s="11"/>
      <c r="DK118" s="11"/>
      <c r="DL118" s="11"/>
      <c r="DM118" s="11"/>
    </row>
    <row r="119" spans="1:117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  <c r="BJ119" s="11"/>
      <c r="BK119" s="11"/>
      <c r="BL119" s="11"/>
      <c r="BM119" s="11"/>
      <c r="BN119" s="11"/>
      <c r="BO119" s="11"/>
      <c r="BP119" s="11"/>
      <c r="BQ119" s="11"/>
      <c r="BR119" s="11"/>
      <c r="BS119" s="11"/>
      <c r="BT119" s="11"/>
      <c r="BU119" s="11"/>
      <c r="BV119" s="11"/>
      <c r="BW119" s="11"/>
      <c r="BX119" s="11"/>
      <c r="BY119" s="11"/>
      <c r="BZ119" s="11"/>
      <c r="CA119" s="11"/>
      <c r="CB119" s="11"/>
      <c r="CC119" s="11"/>
      <c r="CD119" s="11"/>
      <c r="CE119" s="11"/>
      <c r="CF119" s="11"/>
      <c r="CG119" s="11"/>
      <c r="CH119" s="11"/>
      <c r="CI119" s="11"/>
      <c r="CJ119" s="11"/>
      <c r="CK119" s="11"/>
      <c r="CL119" s="11"/>
      <c r="CM119" s="11"/>
      <c r="CN119" s="11"/>
      <c r="CO119" s="11"/>
      <c r="CP119" s="11"/>
      <c r="CQ119" s="11"/>
      <c r="CR119" s="11"/>
      <c r="CS119" s="11"/>
      <c r="CT119" s="11"/>
      <c r="CU119" s="11"/>
      <c r="CV119" s="11"/>
      <c r="CW119" s="11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/>
      <c r="DI119" s="11"/>
      <c r="DJ119" s="11"/>
      <c r="DK119" s="11"/>
      <c r="DL119" s="11"/>
      <c r="DM119" s="11"/>
    </row>
    <row r="120" spans="1:117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  <c r="BC120" s="11"/>
      <c r="BD120" s="11"/>
      <c r="BE120" s="11"/>
      <c r="BF120" s="11"/>
      <c r="BG120" s="11"/>
      <c r="BH120" s="11"/>
      <c r="BI120" s="11"/>
      <c r="BJ120" s="11"/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 s="11"/>
      <c r="BV120" s="11"/>
      <c r="BW120" s="11"/>
      <c r="BX120" s="11"/>
      <c r="BY120" s="11"/>
      <c r="BZ120" s="11"/>
      <c r="CA120" s="11"/>
      <c r="CB120" s="11"/>
      <c r="CC120" s="11"/>
      <c r="CD120" s="11"/>
      <c r="CE120" s="11"/>
      <c r="CF120" s="11"/>
      <c r="CG120" s="11"/>
      <c r="CH120" s="11"/>
      <c r="CI120" s="11"/>
      <c r="CJ120" s="11"/>
      <c r="CK120" s="11"/>
      <c r="CL120" s="11"/>
      <c r="CM120" s="11"/>
      <c r="CN120" s="11"/>
      <c r="CO120" s="11"/>
      <c r="CP120" s="11"/>
      <c r="CQ120" s="11"/>
      <c r="CR120" s="11"/>
      <c r="CS120" s="11"/>
      <c r="CT120" s="11"/>
      <c r="CU120" s="11"/>
      <c r="CV120" s="11"/>
      <c r="CW120" s="11"/>
      <c r="CX120" s="11"/>
      <c r="CY120" s="11"/>
      <c r="CZ120" s="11"/>
      <c r="DA120" s="11"/>
      <c r="DB120" s="11"/>
      <c r="DC120" s="11"/>
      <c r="DD120" s="11"/>
      <c r="DE120" s="11"/>
      <c r="DF120" s="11"/>
      <c r="DG120" s="11"/>
      <c r="DH120" s="11"/>
      <c r="DI120" s="11"/>
      <c r="DJ120" s="11"/>
      <c r="DK120" s="11"/>
      <c r="DL120" s="11"/>
      <c r="DM120" s="11"/>
    </row>
    <row r="121" spans="1:117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  <c r="AZ121" s="11"/>
      <c r="BA121" s="11"/>
      <c r="BB121" s="11"/>
      <c r="BC121" s="11"/>
      <c r="BD121" s="11"/>
      <c r="BE121" s="11"/>
      <c r="BF121" s="11"/>
      <c r="BG121" s="11"/>
      <c r="BH121" s="11"/>
      <c r="BI121" s="11"/>
      <c r="BJ121" s="11"/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  <c r="CD121" s="11"/>
      <c r="CE121" s="11"/>
      <c r="CF121" s="11"/>
      <c r="CG121" s="11"/>
      <c r="CH121" s="11"/>
      <c r="CI121" s="11"/>
      <c r="CJ121" s="11"/>
      <c r="CK121" s="11"/>
      <c r="CL121" s="11"/>
      <c r="CM121" s="11"/>
      <c r="CN121" s="11"/>
      <c r="CO121" s="11"/>
      <c r="CP121" s="11"/>
      <c r="CQ121" s="11"/>
      <c r="CR121" s="11"/>
      <c r="CS121" s="11"/>
      <c r="CT121" s="11"/>
      <c r="CU121" s="11"/>
      <c r="CV121" s="11"/>
      <c r="CW121" s="11"/>
      <c r="CX121" s="11"/>
      <c r="CY121" s="11"/>
      <c r="CZ121" s="11"/>
      <c r="DA121" s="11"/>
      <c r="DB121" s="11"/>
      <c r="DC121" s="11"/>
      <c r="DD121" s="11"/>
      <c r="DE121" s="11"/>
      <c r="DF121" s="11"/>
      <c r="DG121" s="11"/>
      <c r="DH121" s="11"/>
      <c r="DI121" s="11"/>
      <c r="DJ121" s="11"/>
      <c r="DK121" s="11"/>
      <c r="DL121" s="11"/>
      <c r="DM121" s="11"/>
    </row>
    <row r="122" spans="1:117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  <c r="AZ122" s="11"/>
      <c r="BA122" s="11"/>
      <c r="BB122" s="11"/>
      <c r="BC122" s="11"/>
      <c r="BD122" s="11"/>
      <c r="BE122" s="11"/>
      <c r="BF122" s="11"/>
      <c r="BG122" s="11"/>
      <c r="BH122" s="11"/>
      <c r="BI122" s="11"/>
      <c r="BJ122" s="11"/>
      <c r="BK122" s="11"/>
      <c r="BL122" s="11"/>
      <c r="BM122" s="11"/>
      <c r="BN122" s="11"/>
      <c r="BO122" s="11"/>
      <c r="BP122" s="11"/>
      <c r="BQ122" s="11"/>
      <c r="BR122" s="11"/>
      <c r="BS122" s="11"/>
      <c r="BT122" s="11"/>
      <c r="BU122" s="11"/>
      <c r="BV122" s="11"/>
      <c r="BW122" s="11"/>
      <c r="BX122" s="11"/>
      <c r="BY122" s="11"/>
      <c r="BZ122" s="11"/>
      <c r="CA122" s="11"/>
      <c r="CB122" s="11"/>
      <c r="CC122" s="11"/>
      <c r="CD122" s="11"/>
      <c r="CE122" s="11"/>
      <c r="CF122" s="11"/>
      <c r="CG122" s="11"/>
      <c r="CH122" s="11"/>
      <c r="CI122" s="11"/>
      <c r="CJ122" s="11"/>
      <c r="CK122" s="11"/>
      <c r="CL122" s="11"/>
      <c r="CM122" s="11"/>
      <c r="CN122" s="11"/>
      <c r="CO122" s="11"/>
      <c r="CP122" s="11"/>
      <c r="CQ122" s="11"/>
      <c r="CR122" s="11"/>
      <c r="CS122" s="11"/>
      <c r="CT122" s="11"/>
      <c r="CU122" s="11"/>
      <c r="CV122" s="11"/>
      <c r="CW122" s="11"/>
      <c r="CX122" s="11"/>
      <c r="CY122" s="11"/>
      <c r="CZ122" s="11"/>
      <c r="DA122" s="11"/>
      <c r="DB122" s="11"/>
      <c r="DC122" s="11"/>
      <c r="DD122" s="11"/>
      <c r="DE122" s="11"/>
      <c r="DF122" s="11"/>
      <c r="DG122" s="11"/>
      <c r="DH122" s="11"/>
      <c r="DI122" s="11"/>
      <c r="DJ122" s="11"/>
      <c r="DK122" s="11"/>
      <c r="DL122" s="11"/>
      <c r="DM122" s="11"/>
    </row>
    <row r="123" spans="1:117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  <c r="AM123" s="11"/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  <c r="AZ123" s="11"/>
      <c r="BA123" s="11"/>
      <c r="BB123" s="11"/>
      <c r="BC123" s="11"/>
      <c r="BD123" s="11"/>
      <c r="BE123" s="11"/>
      <c r="BF123" s="11"/>
      <c r="BG123" s="11"/>
      <c r="BH123" s="11"/>
      <c r="BI123" s="11"/>
      <c r="BJ123" s="11"/>
      <c r="BK123" s="11"/>
      <c r="BL123" s="11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11"/>
      <c r="CA123" s="11"/>
      <c r="CB123" s="11"/>
      <c r="CC123" s="11"/>
      <c r="CD123" s="11"/>
      <c r="CE123" s="11"/>
      <c r="CF123" s="11"/>
      <c r="CG123" s="11"/>
      <c r="CH123" s="11"/>
      <c r="CI123" s="11"/>
      <c r="CJ123" s="11"/>
      <c r="CK123" s="11"/>
      <c r="CL123" s="11"/>
      <c r="CM123" s="11"/>
      <c r="CN123" s="11"/>
      <c r="CO123" s="11"/>
      <c r="CP123" s="11"/>
      <c r="CQ123" s="11"/>
      <c r="CR123" s="11"/>
      <c r="CS123" s="11"/>
      <c r="CT123" s="11"/>
      <c r="CU123" s="11"/>
      <c r="CV123" s="11"/>
      <c r="CW123" s="11"/>
      <c r="CX123" s="11"/>
      <c r="CY123" s="11"/>
      <c r="CZ123" s="11"/>
      <c r="DA123" s="11"/>
      <c r="DB123" s="11"/>
      <c r="DC123" s="11"/>
      <c r="DD123" s="11"/>
      <c r="DE123" s="11"/>
      <c r="DF123" s="11"/>
      <c r="DG123" s="11"/>
      <c r="DH123" s="11"/>
      <c r="DI123" s="11"/>
      <c r="DJ123" s="11"/>
      <c r="DK123" s="11"/>
      <c r="DL123" s="11"/>
      <c r="DM123" s="11"/>
    </row>
    <row r="124" spans="1:117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  <c r="BC124" s="11"/>
      <c r="BD124" s="11"/>
      <c r="BE124" s="11"/>
      <c r="BF124" s="11"/>
      <c r="BG124" s="11"/>
      <c r="BH124" s="11"/>
      <c r="BI124" s="11"/>
      <c r="BJ124" s="11"/>
      <c r="BK124" s="11"/>
      <c r="BL124" s="11"/>
      <c r="BM124" s="11"/>
      <c r="BN124" s="11"/>
      <c r="BO124" s="11"/>
      <c r="BP124" s="11"/>
      <c r="BQ124" s="11"/>
      <c r="BR124" s="11"/>
      <c r="BS124" s="11"/>
      <c r="BT124" s="11"/>
      <c r="BU124" s="11"/>
      <c r="BV124" s="11"/>
      <c r="BW124" s="11"/>
      <c r="BX124" s="11"/>
      <c r="BY124" s="11"/>
      <c r="BZ124" s="11"/>
      <c r="CA124" s="11"/>
      <c r="CB124" s="11"/>
      <c r="CC124" s="11"/>
      <c r="CD124" s="11"/>
      <c r="CE124" s="11"/>
      <c r="CF124" s="11"/>
      <c r="CG124" s="11"/>
      <c r="CH124" s="11"/>
      <c r="CI124" s="11"/>
      <c r="CJ124" s="11"/>
      <c r="CK124" s="11"/>
      <c r="CL124" s="11"/>
      <c r="CM124" s="11"/>
      <c r="CN124" s="11"/>
      <c r="CO124" s="11"/>
      <c r="CP124" s="11"/>
      <c r="CQ124" s="11"/>
      <c r="CR124" s="11"/>
      <c r="CS124" s="11"/>
      <c r="CT124" s="11"/>
      <c r="CU124" s="11"/>
      <c r="CV124" s="11"/>
      <c r="CW124" s="11"/>
      <c r="CX124" s="11"/>
      <c r="CY124" s="11"/>
      <c r="CZ124" s="11"/>
      <c r="DA124" s="11"/>
      <c r="DB124" s="11"/>
      <c r="DC124" s="11"/>
      <c r="DD124" s="11"/>
      <c r="DE124" s="11"/>
      <c r="DF124" s="11"/>
      <c r="DG124" s="11"/>
      <c r="DH124" s="11"/>
      <c r="DI124" s="11"/>
      <c r="DJ124" s="11"/>
      <c r="DK124" s="11"/>
      <c r="DL124" s="11"/>
      <c r="DM124" s="11"/>
    </row>
    <row r="125" spans="1:117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  <c r="AJ125" s="11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  <c r="BC125" s="11"/>
      <c r="BD125" s="11"/>
      <c r="BE125" s="11"/>
      <c r="BF125" s="11"/>
      <c r="BG125" s="11"/>
      <c r="BH125" s="11"/>
      <c r="BI125" s="11"/>
      <c r="BJ125" s="11"/>
      <c r="BK125" s="11"/>
      <c r="BL125" s="11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  <c r="CD125" s="11"/>
      <c r="CE125" s="11"/>
      <c r="CF125" s="11"/>
      <c r="CG125" s="11"/>
      <c r="CH125" s="11"/>
      <c r="CI125" s="11"/>
      <c r="CJ125" s="11"/>
      <c r="CK125" s="11"/>
      <c r="CL125" s="11"/>
      <c r="CM125" s="11"/>
      <c r="CN125" s="11"/>
      <c r="CO125" s="11"/>
      <c r="CP125" s="11"/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/>
      <c r="DI125" s="11"/>
      <c r="DJ125" s="11"/>
      <c r="DK125" s="11"/>
      <c r="DL125" s="11"/>
      <c r="DM125" s="11"/>
    </row>
    <row r="126" spans="1:117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  <c r="AZ126" s="11"/>
      <c r="BA126" s="11"/>
      <c r="BB126" s="11"/>
      <c r="BC126" s="11"/>
      <c r="BD126" s="11"/>
      <c r="BE126" s="11"/>
      <c r="BF126" s="11"/>
      <c r="BG126" s="11"/>
      <c r="BH126" s="11"/>
      <c r="BI126" s="11"/>
      <c r="BJ126" s="11"/>
      <c r="BK126" s="11"/>
      <c r="BL126" s="11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  <c r="CD126" s="11"/>
      <c r="CE126" s="11"/>
      <c r="CF126" s="11"/>
      <c r="CG126" s="11"/>
      <c r="CH126" s="11"/>
      <c r="CI126" s="11"/>
      <c r="CJ126" s="11"/>
      <c r="CK126" s="11"/>
      <c r="CL126" s="11"/>
      <c r="CM126" s="11"/>
      <c r="CN126" s="11"/>
      <c r="CO126" s="11"/>
      <c r="CP126" s="11"/>
      <c r="CQ126" s="11"/>
      <c r="CR126" s="11"/>
      <c r="CS126" s="11"/>
      <c r="CT126" s="11"/>
      <c r="CU126" s="11"/>
      <c r="CV126" s="11"/>
      <c r="CW126" s="11"/>
      <c r="CX126" s="11"/>
      <c r="CY126" s="11"/>
      <c r="CZ126" s="11"/>
      <c r="DA126" s="11"/>
      <c r="DB126" s="11"/>
      <c r="DC126" s="11"/>
      <c r="DD126" s="11"/>
      <c r="DE126" s="11"/>
      <c r="DF126" s="11"/>
      <c r="DG126" s="11"/>
      <c r="DH126" s="11"/>
      <c r="DI126" s="11"/>
      <c r="DJ126" s="11"/>
      <c r="DK126" s="11"/>
      <c r="DL126" s="11"/>
      <c r="DM126" s="11"/>
    </row>
    <row r="127" spans="1:117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  <c r="AJ127" s="11"/>
      <c r="AK127" s="11"/>
      <c r="AL127" s="11"/>
      <c r="AM127" s="11"/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  <c r="AZ127" s="11"/>
      <c r="BA127" s="11"/>
      <c r="BB127" s="11"/>
      <c r="BC127" s="11"/>
      <c r="BD127" s="11"/>
      <c r="BE127" s="11"/>
      <c r="BF127" s="11"/>
      <c r="BG127" s="11"/>
      <c r="BH127" s="11"/>
      <c r="BI127" s="11"/>
      <c r="BJ127" s="11"/>
      <c r="BK127" s="11"/>
      <c r="BL127" s="11"/>
      <c r="BM127" s="11"/>
      <c r="BN127" s="11"/>
      <c r="BO127" s="11"/>
      <c r="BP127" s="11"/>
      <c r="BQ127" s="11"/>
      <c r="BR127" s="11"/>
      <c r="BS127" s="11"/>
      <c r="BT127" s="11"/>
      <c r="BU127" s="11"/>
      <c r="BV127" s="11"/>
      <c r="BW127" s="11"/>
      <c r="BX127" s="11"/>
      <c r="BY127" s="11"/>
      <c r="BZ127" s="11"/>
      <c r="CA127" s="11"/>
      <c r="CB127" s="11"/>
      <c r="CC127" s="11"/>
      <c r="CD127" s="11"/>
      <c r="CE127" s="11"/>
      <c r="CF127" s="11"/>
      <c r="CG127" s="11"/>
      <c r="CH127" s="11"/>
      <c r="CI127" s="11"/>
      <c r="CJ127" s="11"/>
      <c r="CK127" s="11"/>
      <c r="CL127" s="11"/>
      <c r="CM127" s="11"/>
      <c r="CN127" s="11"/>
      <c r="CO127" s="11"/>
      <c r="CP127" s="11"/>
      <c r="CQ127" s="11"/>
      <c r="CR127" s="11"/>
      <c r="CS127" s="11"/>
      <c r="CT127" s="11"/>
      <c r="CU127" s="11"/>
      <c r="CV127" s="11"/>
      <c r="CW127" s="11"/>
      <c r="CX127" s="11"/>
      <c r="CY127" s="11"/>
      <c r="CZ127" s="11"/>
      <c r="DA127" s="11"/>
      <c r="DB127" s="11"/>
      <c r="DC127" s="11"/>
      <c r="DD127" s="11"/>
      <c r="DE127" s="11"/>
      <c r="DF127" s="11"/>
      <c r="DG127" s="11"/>
      <c r="DH127" s="11"/>
      <c r="DI127" s="11"/>
      <c r="DJ127" s="11"/>
      <c r="DK127" s="11"/>
      <c r="DL127" s="11"/>
      <c r="DM127" s="11"/>
    </row>
    <row r="128" spans="1:117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  <c r="BJ128" s="11"/>
      <c r="BK128" s="11"/>
      <c r="BL128" s="11"/>
      <c r="BM128" s="11"/>
      <c r="BN128" s="11"/>
      <c r="BO128" s="11"/>
      <c r="BP128" s="11"/>
      <c r="BQ128" s="11"/>
      <c r="BR128" s="11"/>
      <c r="BS128" s="11"/>
      <c r="BT128" s="11"/>
      <c r="BU128" s="11"/>
      <c r="BV128" s="11"/>
      <c r="BW128" s="11"/>
      <c r="BX128" s="11"/>
      <c r="BY128" s="11"/>
      <c r="BZ128" s="11"/>
      <c r="CA128" s="11"/>
      <c r="CB128" s="11"/>
      <c r="CC128" s="11"/>
      <c r="CD128" s="11"/>
      <c r="CE128" s="11"/>
      <c r="CF128" s="11"/>
      <c r="CG128" s="11"/>
      <c r="CH128" s="11"/>
      <c r="CI128" s="11"/>
      <c r="CJ128" s="11"/>
      <c r="CK128" s="11"/>
      <c r="CL128" s="11"/>
      <c r="CM128" s="11"/>
      <c r="CN128" s="11"/>
      <c r="CO128" s="11"/>
      <c r="CP128" s="11"/>
      <c r="CQ128" s="11"/>
      <c r="CR128" s="11"/>
      <c r="CS128" s="11"/>
      <c r="CT128" s="11"/>
      <c r="CU128" s="11"/>
      <c r="CV128" s="11"/>
      <c r="CW128" s="11"/>
      <c r="CX128" s="11"/>
      <c r="CY128" s="11"/>
      <c r="CZ128" s="11"/>
      <c r="DA128" s="11"/>
      <c r="DB128" s="11"/>
      <c r="DC128" s="11"/>
      <c r="DD128" s="11"/>
      <c r="DE128" s="11"/>
      <c r="DF128" s="11"/>
      <c r="DG128" s="11"/>
      <c r="DH128" s="11"/>
      <c r="DI128" s="11"/>
      <c r="DJ128" s="11"/>
      <c r="DK128" s="11"/>
      <c r="DL128" s="11"/>
      <c r="DM128" s="11"/>
    </row>
    <row r="129" spans="1:117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  <c r="AJ129" s="11"/>
      <c r="AK129" s="11"/>
      <c r="AL129" s="11"/>
      <c r="AM129" s="11"/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  <c r="AZ129" s="11"/>
      <c r="BA129" s="11"/>
      <c r="BB129" s="11"/>
      <c r="BC129" s="11"/>
      <c r="BD129" s="11"/>
      <c r="BE129" s="11"/>
      <c r="BF129" s="11"/>
      <c r="BG129" s="11"/>
      <c r="BH129" s="11"/>
      <c r="BI129" s="11"/>
      <c r="BJ129" s="11"/>
      <c r="BK129" s="11"/>
      <c r="BL129" s="11"/>
      <c r="BM129" s="11"/>
      <c r="BN129" s="11"/>
      <c r="BO129" s="11"/>
      <c r="BP129" s="11"/>
      <c r="BQ129" s="11"/>
      <c r="BR129" s="11"/>
      <c r="BS129" s="11"/>
      <c r="BT129" s="11"/>
      <c r="BU129" s="11"/>
      <c r="BV129" s="11"/>
      <c r="BW129" s="11"/>
      <c r="BX129" s="11"/>
      <c r="BY129" s="11"/>
      <c r="BZ129" s="11"/>
      <c r="CA129" s="11"/>
      <c r="CB129" s="11"/>
      <c r="CC129" s="11"/>
      <c r="CD129" s="11"/>
      <c r="CE129" s="11"/>
      <c r="CF129" s="11"/>
      <c r="CG129" s="11"/>
      <c r="CH129" s="11"/>
      <c r="CI129" s="11"/>
      <c r="CJ129" s="11"/>
      <c r="CK129" s="11"/>
      <c r="CL129" s="11"/>
      <c r="CM129" s="11"/>
      <c r="CN129" s="11"/>
      <c r="CO129" s="11"/>
      <c r="CP129" s="11"/>
      <c r="CQ129" s="11"/>
      <c r="CR129" s="11"/>
      <c r="CS129" s="11"/>
      <c r="CT129" s="11"/>
      <c r="CU129" s="11"/>
      <c r="CV129" s="11"/>
      <c r="CW129" s="11"/>
      <c r="CX129" s="11"/>
      <c r="CY129" s="11"/>
      <c r="CZ129" s="11"/>
      <c r="DA129" s="11"/>
      <c r="DB129" s="11"/>
      <c r="DC129" s="11"/>
      <c r="DD129" s="11"/>
      <c r="DE129" s="11"/>
      <c r="DF129" s="11"/>
      <c r="DG129" s="11"/>
      <c r="DH129" s="11"/>
      <c r="DI129" s="11"/>
      <c r="DJ129" s="11"/>
      <c r="DK129" s="11"/>
      <c r="DL129" s="11"/>
      <c r="DM129" s="11"/>
    </row>
    <row r="130" spans="1:117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  <c r="AJ130" s="11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  <c r="AZ130" s="11"/>
      <c r="BA130" s="11"/>
      <c r="BB130" s="11"/>
      <c r="BC130" s="11"/>
      <c r="BD130" s="11"/>
      <c r="BE130" s="11"/>
      <c r="BF130" s="11"/>
      <c r="BG130" s="11"/>
      <c r="BH130" s="11"/>
      <c r="BI130" s="11"/>
      <c r="BJ130" s="11"/>
      <c r="BK130" s="11"/>
      <c r="BL130" s="11"/>
      <c r="BM130" s="11"/>
      <c r="BN130" s="11"/>
      <c r="BO130" s="11"/>
      <c r="BP130" s="11"/>
      <c r="BQ130" s="11"/>
      <c r="BR130" s="11"/>
      <c r="BS130" s="11"/>
      <c r="BT130" s="11"/>
      <c r="BU130" s="11"/>
      <c r="BV130" s="11"/>
      <c r="BW130" s="11"/>
      <c r="BX130" s="11"/>
      <c r="BY130" s="11"/>
      <c r="BZ130" s="11"/>
      <c r="CA130" s="11"/>
      <c r="CB130" s="11"/>
      <c r="CC130" s="11"/>
      <c r="CD130" s="11"/>
      <c r="CE130" s="11"/>
      <c r="CF130" s="11"/>
      <c r="CG130" s="11"/>
      <c r="CH130" s="11"/>
      <c r="CI130" s="11"/>
      <c r="CJ130" s="11"/>
      <c r="CK130" s="11"/>
      <c r="CL130" s="11"/>
      <c r="CM130" s="11"/>
      <c r="CN130" s="11"/>
      <c r="CO130" s="11"/>
      <c r="CP130" s="11"/>
      <c r="CQ130" s="11"/>
      <c r="CR130" s="11"/>
      <c r="CS130" s="11"/>
      <c r="CT130" s="11"/>
      <c r="CU130" s="11"/>
      <c r="CV130" s="11"/>
      <c r="CW130" s="11"/>
      <c r="CX130" s="11"/>
      <c r="CY130" s="11"/>
      <c r="CZ130" s="11"/>
      <c r="DA130" s="11"/>
      <c r="DB130" s="11"/>
      <c r="DC130" s="11"/>
      <c r="DD130" s="11"/>
      <c r="DE130" s="11"/>
      <c r="DF130" s="11"/>
      <c r="DG130" s="11"/>
      <c r="DH130" s="11"/>
      <c r="DI130" s="11"/>
      <c r="DJ130" s="11"/>
      <c r="DK130" s="11"/>
      <c r="DL130" s="11"/>
      <c r="DM130" s="11"/>
    </row>
    <row r="131" spans="1:117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  <c r="AZ131" s="11"/>
      <c r="BA131" s="11"/>
      <c r="BB131" s="11"/>
      <c r="BC131" s="11"/>
      <c r="BD131" s="11"/>
      <c r="BE131" s="11"/>
      <c r="BF131" s="11"/>
      <c r="BG131" s="11"/>
      <c r="BH131" s="11"/>
      <c r="BI131" s="11"/>
      <c r="BJ131" s="11"/>
      <c r="BK131" s="11"/>
      <c r="BL131" s="11"/>
      <c r="BM131" s="11"/>
      <c r="BN131" s="11"/>
      <c r="BO131" s="11"/>
      <c r="BP131" s="11"/>
      <c r="BQ131" s="11"/>
      <c r="BR131" s="11"/>
      <c r="BS131" s="11"/>
      <c r="BT131" s="11"/>
      <c r="BU131" s="11"/>
      <c r="BV131" s="11"/>
      <c r="BW131" s="11"/>
      <c r="BX131" s="11"/>
      <c r="BY131" s="11"/>
      <c r="BZ131" s="11"/>
      <c r="CA131" s="11"/>
      <c r="CB131" s="11"/>
      <c r="CC131" s="11"/>
      <c r="CD131" s="11"/>
      <c r="CE131" s="11"/>
      <c r="CF131" s="11"/>
      <c r="CG131" s="11"/>
      <c r="CH131" s="11"/>
      <c r="CI131" s="11"/>
      <c r="CJ131" s="11"/>
      <c r="CK131" s="11"/>
      <c r="CL131" s="11"/>
      <c r="CM131" s="11"/>
      <c r="CN131" s="11"/>
      <c r="CO131" s="11"/>
      <c r="CP131" s="11"/>
      <c r="CQ131" s="11"/>
      <c r="CR131" s="11"/>
      <c r="CS131" s="11"/>
      <c r="CT131" s="11"/>
      <c r="CU131" s="11"/>
      <c r="CV131" s="11"/>
      <c r="CW131" s="11"/>
      <c r="CX131" s="11"/>
      <c r="CY131" s="11"/>
      <c r="CZ131" s="11"/>
      <c r="DA131" s="11"/>
      <c r="DB131" s="11"/>
      <c r="DC131" s="11"/>
      <c r="DD131" s="11"/>
      <c r="DE131" s="11"/>
      <c r="DF131" s="11"/>
      <c r="DG131" s="11"/>
      <c r="DH131" s="11"/>
      <c r="DI131" s="11"/>
      <c r="DJ131" s="11"/>
      <c r="DK131" s="11"/>
      <c r="DL131" s="11"/>
      <c r="DM131" s="11"/>
    </row>
    <row r="132" spans="1:117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1"/>
      <c r="AL132" s="11"/>
      <c r="AM132" s="11"/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  <c r="BC132" s="11"/>
      <c r="BD132" s="11"/>
      <c r="BE132" s="11"/>
      <c r="BF132" s="11"/>
      <c r="BG132" s="11"/>
      <c r="BH132" s="11"/>
      <c r="BI132" s="11"/>
      <c r="BJ132" s="11"/>
      <c r="BK132" s="11"/>
      <c r="BL132" s="11"/>
      <c r="BM132" s="11"/>
      <c r="BN132" s="11"/>
      <c r="BO132" s="11"/>
      <c r="BP132" s="11"/>
      <c r="BQ132" s="11"/>
      <c r="BR132" s="11"/>
      <c r="BS132" s="11"/>
      <c r="BT132" s="11"/>
      <c r="BU132" s="11"/>
      <c r="BV132" s="11"/>
      <c r="BW132" s="11"/>
      <c r="BX132" s="11"/>
      <c r="BY132" s="11"/>
      <c r="BZ132" s="11"/>
      <c r="CA132" s="11"/>
      <c r="CB132" s="11"/>
      <c r="CC132" s="11"/>
      <c r="CD132" s="11"/>
      <c r="CE132" s="11"/>
      <c r="CF132" s="11"/>
      <c r="CG132" s="11"/>
      <c r="CH132" s="11"/>
      <c r="CI132" s="11"/>
      <c r="CJ132" s="11"/>
      <c r="CK132" s="11"/>
      <c r="CL132" s="11"/>
      <c r="CM132" s="11"/>
      <c r="CN132" s="11"/>
      <c r="CO132" s="11"/>
      <c r="CP132" s="11"/>
      <c r="CQ132" s="11"/>
      <c r="CR132" s="11"/>
      <c r="CS132" s="11"/>
      <c r="CT132" s="11"/>
      <c r="CU132" s="11"/>
      <c r="CV132" s="11"/>
      <c r="CW132" s="11"/>
      <c r="CX132" s="11"/>
      <c r="CY132" s="11"/>
      <c r="CZ132" s="11"/>
      <c r="DA132" s="11"/>
      <c r="DB132" s="11"/>
      <c r="DC132" s="11"/>
      <c r="DD132" s="11"/>
      <c r="DE132" s="11"/>
      <c r="DF132" s="11"/>
      <c r="DG132" s="11"/>
      <c r="DH132" s="11"/>
      <c r="DI132" s="11"/>
      <c r="DJ132" s="11"/>
      <c r="DK132" s="11"/>
      <c r="DL132" s="11"/>
      <c r="DM132" s="11"/>
    </row>
    <row r="133" spans="1:117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  <c r="AJ133" s="11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  <c r="BC133" s="11"/>
      <c r="BD133" s="11"/>
      <c r="BE133" s="11"/>
      <c r="BF133" s="11"/>
      <c r="BG133" s="11"/>
      <c r="BH133" s="11"/>
      <c r="BI133" s="11"/>
      <c r="BJ133" s="11"/>
      <c r="BK133" s="11"/>
      <c r="BL133" s="11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  <c r="CD133" s="11"/>
      <c r="CE133" s="11"/>
      <c r="CF133" s="11"/>
      <c r="CG133" s="11"/>
      <c r="CH133" s="11"/>
      <c r="CI133" s="11"/>
      <c r="CJ133" s="11"/>
      <c r="CK133" s="11"/>
      <c r="CL133" s="11"/>
      <c r="CM133" s="11"/>
      <c r="CN133" s="11"/>
      <c r="CO133" s="11"/>
      <c r="CP133" s="11"/>
      <c r="CQ133" s="11"/>
      <c r="CR133" s="11"/>
      <c r="CS133" s="11"/>
      <c r="CT133" s="11"/>
      <c r="CU133" s="11"/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/>
      <c r="DI133" s="11"/>
      <c r="DJ133" s="11"/>
      <c r="DK133" s="11"/>
      <c r="DL133" s="11"/>
      <c r="DM133" s="11"/>
    </row>
    <row r="134" spans="1:117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1"/>
      <c r="AM134" s="11"/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11"/>
      <c r="BB134" s="11"/>
      <c r="BC134" s="11"/>
      <c r="BD134" s="11"/>
      <c r="BE134" s="11"/>
      <c r="BF134" s="11"/>
      <c r="BG134" s="11"/>
      <c r="BH134" s="11"/>
      <c r="BI134" s="11"/>
      <c r="BJ134" s="11"/>
      <c r="BK134" s="11"/>
      <c r="BL134" s="11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  <c r="CD134" s="11"/>
      <c r="CE134" s="11"/>
      <c r="CF134" s="11"/>
      <c r="CG134" s="11"/>
      <c r="CH134" s="11"/>
      <c r="CI134" s="11"/>
      <c r="CJ134" s="11"/>
      <c r="CK134" s="11"/>
      <c r="CL134" s="11"/>
      <c r="CM134" s="11"/>
      <c r="CN134" s="11"/>
      <c r="CO134" s="11"/>
      <c r="CP134" s="11"/>
      <c r="CQ134" s="11"/>
      <c r="CR134" s="11"/>
      <c r="CS134" s="11"/>
      <c r="CT134" s="11"/>
      <c r="CU134" s="11"/>
      <c r="CV134" s="11"/>
      <c r="CW134" s="11"/>
      <c r="CX134" s="11"/>
      <c r="CY134" s="11"/>
      <c r="CZ134" s="11"/>
      <c r="DA134" s="11"/>
      <c r="DB134" s="11"/>
      <c r="DC134" s="11"/>
      <c r="DD134" s="11"/>
      <c r="DE134" s="11"/>
      <c r="DF134" s="11"/>
      <c r="DG134" s="11"/>
      <c r="DH134" s="11"/>
      <c r="DI134" s="11"/>
      <c r="DJ134" s="11"/>
      <c r="DK134" s="11"/>
      <c r="DL134" s="11"/>
      <c r="DM134" s="11"/>
    </row>
    <row r="135" spans="1:117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  <c r="BC135" s="11"/>
      <c r="BD135" s="11"/>
      <c r="BE135" s="11"/>
      <c r="BF135" s="11"/>
      <c r="BG135" s="11"/>
      <c r="BH135" s="11"/>
      <c r="BI135" s="11"/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11"/>
      <c r="BV135" s="11"/>
      <c r="BW135" s="11"/>
      <c r="BX135" s="11"/>
      <c r="BY135" s="11"/>
      <c r="BZ135" s="11"/>
      <c r="CA135" s="11"/>
      <c r="CB135" s="11"/>
      <c r="CC135" s="11"/>
      <c r="CD135" s="11"/>
      <c r="CE135" s="11"/>
      <c r="CF135" s="11"/>
      <c r="CG135" s="11"/>
      <c r="CH135" s="11"/>
      <c r="CI135" s="11"/>
      <c r="CJ135" s="11"/>
      <c r="CK135" s="11"/>
      <c r="CL135" s="11"/>
      <c r="CM135" s="11"/>
      <c r="CN135" s="11"/>
      <c r="CO135" s="11"/>
      <c r="CP135" s="11"/>
      <c r="CQ135" s="11"/>
      <c r="CR135" s="11"/>
      <c r="CS135" s="11"/>
      <c r="CT135" s="11"/>
      <c r="CU135" s="11"/>
      <c r="CV135" s="11"/>
      <c r="CW135" s="11"/>
      <c r="CX135" s="11"/>
      <c r="CY135" s="11"/>
      <c r="CZ135" s="11"/>
      <c r="DA135" s="11"/>
      <c r="DB135" s="11"/>
      <c r="DC135" s="11"/>
      <c r="DD135" s="11"/>
      <c r="DE135" s="11"/>
      <c r="DF135" s="11"/>
      <c r="DG135" s="11"/>
      <c r="DH135" s="11"/>
      <c r="DI135" s="11"/>
      <c r="DJ135" s="11"/>
      <c r="DK135" s="11"/>
      <c r="DL135" s="11"/>
      <c r="DM135" s="11"/>
    </row>
    <row r="136" spans="1:117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  <c r="AJ136" s="11"/>
      <c r="AK136" s="11"/>
      <c r="AL136" s="11"/>
      <c r="AM136" s="11"/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  <c r="BC136" s="11"/>
      <c r="BD136" s="11"/>
      <c r="BE136" s="11"/>
      <c r="BF136" s="11"/>
      <c r="BG136" s="11"/>
      <c r="BH136" s="11"/>
      <c r="BI136" s="11"/>
      <c r="BJ136" s="11"/>
      <c r="BK136" s="11"/>
      <c r="BL136" s="11"/>
      <c r="BM136" s="11"/>
      <c r="BN136" s="11"/>
      <c r="BO136" s="11"/>
      <c r="BP136" s="11"/>
      <c r="BQ136" s="11"/>
      <c r="BR136" s="11"/>
      <c r="BS136" s="11"/>
      <c r="BT136" s="11"/>
      <c r="BU136" s="11"/>
      <c r="BV136" s="11"/>
      <c r="BW136" s="11"/>
      <c r="BX136" s="11"/>
      <c r="BY136" s="11"/>
      <c r="BZ136" s="11"/>
      <c r="CA136" s="11"/>
      <c r="CB136" s="11"/>
      <c r="CC136" s="11"/>
      <c r="CD136" s="11"/>
      <c r="CE136" s="11"/>
      <c r="CF136" s="11"/>
      <c r="CG136" s="11"/>
      <c r="CH136" s="11"/>
      <c r="CI136" s="11"/>
      <c r="CJ136" s="11"/>
      <c r="CK136" s="11"/>
      <c r="CL136" s="11"/>
      <c r="CM136" s="11"/>
      <c r="CN136" s="11"/>
      <c r="CO136" s="11"/>
      <c r="CP136" s="11"/>
      <c r="CQ136" s="11"/>
      <c r="CR136" s="11"/>
      <c r="CS136" s="11"/>
      <c r="CT136" s="11"/>
      <c r="CU136" s="11"/>
      <c r="CV136" s="11"/>
      <c r="CW136" s="11"/>
      <c r="CX136" s="11"/>
      <c r="CY136" s="11"/>
      <c r="CZ136" s="11"/>
      <c r="DA136" s="11"/>
      <c r="DB136" s="11"/>
      <c r="DC136" s="11"/>
      <c r="DD136" s="11"/>
      <c r="DE136" s="11"/>
      <c r="DF136" s="11"/>
      <c r="DG136" s="11"/>
      <c r="DH136" s="11"/>
      <c r="DI136" s="11"/>
      <c r="DJ136" s="11"/>
      <c r="DK136" s="11"/>
      <c r="DL136" s="11"/>
      <c r="DM136" s="11"/>
    </row>
    <row r="137" spans="1:117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1"/>
      <c r="AL137" s="11"/>
      <c r="AM137" s="11"/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  <c r="BC137" s="11"/>
      <c r="BD137" s="11"/>
      <c r="BE137" s="11"/>
      <c r="BF137" s="11"/>
      <c r="BG137" s="11"/>
      <c r="BH137" s="11"/>
      <c r="BI137" s="11"/>
      <c r="BJ137" s="11"/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11"/>
      <c r="BV137" s="11"/>
      <c r="BW137" s="11"/>
      <c r="BX137" s="11"/>
      <c r="BY137" s="11"/>
      <c r="BZ137" s="11"/>
      <c r="CA137" s="11"/>
      <c r="CB137" s="11"/>
      <c r="CC137" s="11"/>
      <c r="CD137" s="11"/>
      <c r="CE137" s="11"/>
      <c r="CF137" s="11"/>
      <c r="CG137" s="11"/>
      <c r="CH137" s="11"/>
      <c r="CI137" s="11"/>
      <c r="CJ137" s="11"/>
      <c r="CK137" s="11"/>
      <c r="CL137" s="11"/>
      <c r="CM137" s="11"/>
      <c r="CN137" s="11"/>
      <c r="CO137" s="11"/>
      <c r="CP137" s="11"/>
      <c r="CQ137" s="11"/>
      <c r="CR137" s="11"/>
      <c r="CS137" s="11"/>
      <c r="CT137" s="11"/>
      <c r="CU137" s="11"/>
      <c r="CV137" s="11"/>
      <c r="CW137" s="11"/>
      <c r="CX137" s="11"/>
      <c r="CY137" s="11"/>
      <c r="CZ137" s="11"/>
      <c r="DA137" s="11"/>
      <c r="DB137" s="11"/>
      <c r="DC137" s="11"/>
      <c r="DD137" s="11"/>
      <c r="DE137" s="11"/>
      <c r="DF137" s="11"/>
      <c r="DG137" s="11"/>
      <c r="DH137" s="11"/>
      <c r="DI137" s="11"/>
      <c r="DJ137" s="11"/>
      <c r="DK137" s="11"/>
      <c r="DL137" s="11"/>
      <c r="DM137" s="11"/>
    </row>
    <row r="138" spans="1:117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  <c r="BC138" s="11"/>
      <c r="BD138" s="11"/>
      <c r="BE138" s="11"/>
      <c r="BF138" s="11"/>
      <c r="BG138" s="11"/>
      <c r="BH138" s="11"/>
      <c r="BI138" s="11"/>
      <c r="BJ138" s="11"/>
      <c r="BK138" s="11"/>
      <c r="BL138" s="11"/>
      <c r="BM138" s="11"/>
      <c r="BN138" s="11"/>
      <c r="BO138" s="11"/>
      <c r="BP138" s="11"/>
      <c r="BQ138" s="11"/>
      <c r="BR138" s="11"/>
      <c r="BS138" s="11"/>
      <c r="BT138" s="11"/>
      <c r="BU138" s="11"/>
      <c r="BV138" s="11"/>
      <c r="BW138" s="11"/>
      <c r="BX138" s="11"/>
      <c r="BY138" s="11"/>
      <c r="BZ138" s="11"/>
      <c r="CA138" s="11"/>
      <c r="CB138" s="11"/>
      <c r="CC138" s="11"/>
      <c r="CD138" s="11"/>
      <c r="CE138" s="11"/>
      <c r="CF138" s="11"/>
      <c r="CG138" s="11"/>
      <c r="CH138" s="11"/>
      <c r="CI138" s="11"/>
      <c r="CJ138" s="11"/>
      <c r="CK138" s="11"/>
      <c r="CL138" s="11"/>
      <c r="CM138" s="11"/>
      <c r="CN138" s="11"/>
      <c r="CO138" s="11"/>
      <c r="CP138" s="11"/>
      <c r="CQ138" s="11"/>
      <c r="CR138" s="11"/>
      <c r="CS138" s="11"/>
      <c r="CT138" s="11"/>
      <c r="CU138" s="11"/>
      <c r="CV138" s="11"/>
      <c r="CW138" s="11"/>
      <c r="CX138" s="11"/>
      <c r="CY138" s="11"/>
      <c r="CZ138" s="11"/>
      <c r="DA138" s="11"/>
      <c r="DB138" s="11"/>
      <c r="DC138" s="11"/>
      <c r="DD138" s="11"/>
      <c r="DE138" s="11"/>
      <c r="DF138" s="11"/>
      <c r="DG138" s="11"/>
      <c r="DH138" s="11"/>
      <c r="DI138" s="11"/>
      <c r="DJ138" s="11"/>
      <c r="DK138" s="11"/>
      <c r="DL138" s="11"/>
      <c r="DM138" s="11"/>
    </row>
    <row r="139" spans="1:117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  <c r="BJ139" s="11"/>
      <c r="BK139" s="11"/>
      <c r="BL139" s="11"/>
      <c r="BM139" s="11"/>
      <c r="BN139" s="11"/>
      <c r="BO139" s="11"/>
      <c r="BP139" s="11"/>
      <c r="BQ139" s="11"/>
      <c r="BR139" s="11"/>
      <c r="BS139" s="11"/>
      <c r="BT139" s="11"/>
      <c r="BU139" s="11"/>
      <c r="BV139" s="11"/>
      <c r="BW139" s="11"/>
      <c r="BX139" s="11"/>
      <c r="BY139" s="11"/>
      <c r="BZ139" s="11"/>
      <c r="CA139" s="11"/>
      <c r="CB139" s="11"/>
      <c r="CC139" s="11"/>
      <c r="CD139" s="11"/>
      <c r="CE139" s="11"/>
      <c r="CF139" s="11"/>
      <c r="CG139" s="11"/>
      <c r="CH139" s="11"/>
      <c r="CI139" s="11"/>
      <c r="CJ139" s="11"/>
      <c r="CK139" s="11"/>
      <c r="CL139" s="11"/>
      <c r="CM139" s="11"/>
      <c r="CN139" s="11"/>
      <c r="CO139" s="11"/>
      <c r="CP139" s="11"/>
      <c r="CQ139" s="11"/>
      <c r="CR139" s="11"/>
      <c r="CS139" s="11"/>
      <c r="CT139" s="11"/>
      <c r="CU139" s="11"/>
      <c r="CV139" s="11"/>
      <c r="CW139" s="11"/>
      <c r="CX139" s="11"/>
      <c r="CY139" s="11"/>
      <c r="CZ139" s="11"/>
      <c r="DA139" s="11"/>
      <c r="DB139" s="11"/>
      <c r="DC139" s="11"/>
      <c r="DD139" s="11"/>
      <c r="DE139" s="11"/>
      <c r="DF139" s="11"/>
      <c r="DG139" s="11"/>
      <c r="DH139" s="11"/>
      <c r="DI139" s="11"/>
      <c r="DJ139" s="11"/>
      <c r="DK139" s="11"/>
      <c r="DL139" s="11"/>
      <c r="DM139" s="11"/>
    </row>
    <row r="140" spans="1:117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C140" s="11"/>
      <c r="BD140" s="11"/>
      <c r="BE140" s="11"/>
      <c r="BF140" s="11"/>
      <c r="BG140" s="11"/>
      <c r="BH140" s="11"/>
      <c r="BI140" s="11"/>
      <c r="BJ140" s="11"/>
      <c r="BK140" s="11"/>
      <c r="BL140" s="11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  <c r="CD140" s="11"/>
      <c r="CE140" s="11"/>
      <c r="CF140" s="11"/>
      <c r="CG140" s="11"/>
      <c r="CH140" s="11"/>
      <c r="CI140" s="11"/>
      <c r="CJ140" s="11"/>
      <c r="CK140" s="11"/>
      <c r="CL140" s="11"/>
      <c r="CM140" s="11"/>
      <c r="CN140" s="11"/>
      <c r="CO140" s="11"/>
      <c r="CP140" s="11"/>
      <c r="CQ140" s="11"/>
      <c r="CR140" s="11"/>
      <c r="CS140" s="11"/>
      <c r="CT140" s="11"/>
      <c r="CU140" s="11"/>
      <c r="CV140" s="11"/>
      <c r="CW140" s="11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/>
      <c r="DI140" s="11"/>
      <c r="DJ140" s="11"/>
      <c r="DK140" s="11"/>
      <c r="DL140" s="11"/>
      <c r="DM140" s="11"/>
    </row>
    <row r="141" spans="1:117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  <c r="BC141" s="11"/>
      <c r="BD141" s="11"/>
      <c r="BE141" s="11"/>
      <c r="BF141" s="11"/>
      <c r="BG141" s="11"/>
      <c r="BH141" s="11"/>
      <c r="BI141" s="11"/>
      <c r="BJ141" s="11"/>
      <c r="BK141" s="11"/>
      <c r="BL141" s="11"/>
      <c r="BM141" s="11"/>
      <c r="BN141" s="11"/>
      <c r="BO141" s="11"/>
      <c r="BP141" s="11"/>
      <c r="BQ141" s="11"/>
      <c r="BR141" s="11"/>
      <c r="BS141" s="11"/>
      <c r="BT141" s="11"/>
      <c r="BU141" s="11"/>
      <c r="BV141" s="11"/>
      <c r="BW141" s="11"/>
      <c r="BX141" s="11"/>
      <c r="BY141" s="11"/>
      <c r="BZ141" s="11"/>
      <c r="CA141" s="11"/>
      <c r="CB141" s="11"/>
      <c r="CC141" s="11"/>
      <c r="CD141" s="11"/>
      <c r="CE141" s="11"/>
      <c r="CF141" s="11"/>
      <c r="CG141" s="11"/>
      <c r="CH141" s="11"/>
      <c r="CI141" s="11"/>
      <c r="CJ141" s="11"/>
      <c r="CK141" s="11"/>
      <c r="CL141" s="11"/>
      <c r="CM141" s="11"/>
      <c r="CN141" s="11"/>
      <c r="CO141" s="11"/>
      <c r="CP141" s="11"/>
      <c r="CQ141" s="11"/>
      <c r="CR141" s="11"/>
      <c r="CS141" s="11"/>
      <c r="CT141" s="11"/>
      <c r="CU141" s="11"/>
      <c r="CV141" s="11"/>
      <c r="CW141" s="11"/>
      <c r="CX141" s="11"/>
      <c r="CY141" s="11"/>
      <c r="CZ141" s="11"/>
      <c r="DA141" s="11"/>
      <c r="DB141" s="11"/>
      <c r="DC141" s="11"/>
      <c r="DD141" s="11"/>
      <c r="DE141" s="11"/>
      <c r="DF141" s="11"/>
      <c r="DG141" s="11"/>
      <c r="DH141" s="11"/>
      <c r="DI141" s="11"/>
      <c r="DJ141" s="11"/>
      <c r="DK141" s="11"/>
      <c r="DL141" s="11"/>
      <c r="DM141" s="11"/>
    </row>
    <row r="142" spans="1:117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  <c r="BJ142" s="11"/>
      <c r="BK142" s="11"/>
      <c r="BL142" s="11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  <c r="CD142" s="11"/>
      <c r="CE142" s="11"/>
      <c r="CF142" s="11"/>
      <c r="CG142" s="11"/>
      <c r="CH142" s="11"/>
      <c r="CI142" s="11"/>
      <c r="CJ142" s="11"/>
      <c r="CK142" s="11"/>
      <c r="CL142" s="11"/>
      <c r="CM142" s="11"/>
      <c r="CN142" s="11"/>
      <c r="CO142" s="11"/>
      <c r="CP142" s="11"/>
      <c r="CQ142" s="11"/>
      <c r="CR142" s="11"/>
      <c r="CS142" s="11"/>
      <c r="CT142" s="11"/>
      <c r="CU142" s="11"/>
      <c r="CV142" s="11"/>
      <c r="CW142" s="11"/>
      <c r="CX142" s="11"/>
      <c r="CY142" s="11"/>
      <c r="CZ142" s="11"/>
      <c r="DA142" s="11"/>
      <c r="DB142" s="11"/>
      <c r="DC142" s="11"/>
      <c r="DD142" s="11"/>
      <c r="DE142" s="11"/>
      <c r="DF142" s="11"/>
      <c r="DG142" s="11"/>
      <c r="DH142" s="11"/>
      <c r="DI142" s="11"/>
      <c r="DJ142" s="11"/>
      <c r="DK142" s="11"/>
      <c r="DL142" s="11"/>
      <c r="DM142" s="11"/>
    </row>
    <row r="143" spans="1:117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  <c r="BI143" s="11"/>
      <c r="BJ143" s="11"/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  <c r="CD143" s="11"/>
      <c r="CE143" s="11"/>
      <c r="CF143" s="11"/>
      <c r="CG143" s="11"/>
      <c r="CH143" s="11"/>
      <c r="CI143" s="11"/>
      <c r="CJ143" s="11"/>
      <c r="CK143" s="11"/>
      <c r="CL143" s="11"/>
      <c r="CM143" s="11"/>
      <c r="CN143" s="11"/>
      <c r="CO143" s="11"/>
      <c r="CP143" s="11"/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/>
      <c r="DI143" s="11"/>
      <c r="DJ143" s="11"/>
      <c r="DK143" s="11"/>
      <c r="DL143" s="11"/>
      <c r="DM143" s="11"/>
    </row>
    <row r="144" spans="1:117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C144" s="11"/>
      <c r="BD144" s="11"/>
      <c r="BE144" s="11"/>
      <c r="BF144" s="11"/>
      <c r="BG144" s="11"/>
      <c r="BH144" s="11"/>
      <c r="BI144" s="11"/>
      <c r="BJ144" s="11"/>
      <c r="BK144" s="11"/>
      <c r="BL144" s="11"/>
      <c r="BM144" s="11"/>
      <c r="BN144" s="11"/>
      <c r="BO144" s="11"/>
      <c r="BP144" s="11"/>
      <c r="BQ144" s="11"/>
      <c r="BR144" s="11"/>
      <c r="BS144" s="11"/>
      <c r="BT144" s="11"/>
      <c r="BU144" s="11"/>
      <c r="BV144" s="11"/>
      <c r="BW144" s="11"/>
      <c r="BX144" s="11"/>
      <c r="BY144" s="11"/>
      <c r="BZ144" s="11"/>
      <c r="CA144" s="11"/>
      <c r="CB144" s="11"/>
      <c r="CC144" s="11"/>
      <c r="CD144" s="11"/>
      <c r="CE144" s="11"/>
      <c r="CF144" s="11"/>
      <c r="CG144" s="11"/>
      <c r="CH144" s="11"/>
      <c r="CI144" s="11"/>
      <c r="CJ144" s="11"/>
      <c r="CK144" s="11"/>
      <c r="CL144" s="11"/>
      <c r="CM144" s="11"/>
      <c r="CN144" s="11"/>
      <c r="CO144" s="11"/>
      <c r="CP144" s="11"/>
      <c r="CQ144" s="11"/>
      <c r="CR144" s="11"/>
      <c r="CS144" s="11"/>
      <c r="CT144" s="11"/>
      <c r="CU144" s="11"/>
      <c r="CV144" s="11"/>
      <c r="CW144" s="11"/>
      <c r="CX144" s="11"/>
      <c r="CY144" s="11"/>
      <c r="CZ144" s="11"/>
      <c r="DA144" s="11"/>
      <c r="DB144" s="11"/>
      <c r="DC144" s="11"/>
      <c r="DD144" s="11"/>
      <c r="DE144" s="11"/>
      <c r="DF144" s="11"/>
      <c r="DG144" s="11"/>
      <c r="DH144" s="11"/>
      <c r="DI144" s="11"/>
      <c r="DJ144" s="11"/>
      <c r="DK144" s="11"/>
      <c r="DL144" s="11"/>
      <c r="DM144" s="11"/>
    </row>
    <row r="145" spans="1:117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  <c r="BC145" s="11"/>
      <c r="BD145" s="11"/>
      <c r="BE145" s="11"/>
      <c r="BF145" s="11"/>
      <c r="BG145" s="11"/>
      <c r="BH145" s="11"/>
      <c r="BI145" s="11"/>
      <c r="BJ145" s="11"/>
      <c r="BK145" s="11"/>
      <c r="BL145" s="11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11"/>
      <c r="CA145" s="11"/>
      <c r="CB145" s="11"/>
      <c r="CC145" s="11"/>
      <c r="CD145" s="11"/>
      <c r="CE145" s="11"/>
      <c r="CF145" s="11"/>
      <c r="CG145" s="11"/>
      <c r="CH145" s="11"/>
      <c r="CI145" s="11"/>
      <c r="CJ145" s="11"/>
      <c r="CK145" s="11"/>
      <c r="CL145" s="11"/>
      <c r="CM145" s="11"/>
      <c r="CN145" s="11"/>
      <c r="CO145" s="11"/>
      <c r="CP145" s="11"/>
      <c r="CQ145" s="11"/>
      <c r="CR145" s="11"/>
      <c r="CS145" s="11"/>
      <c r="CT145" s="11"/>
      <c r="CU145" s="11"/>
      <c r="CV145" s="11"/>
      <c r="CW145" s="11"/>
      <c r="CX145" s="11"/>
      <c r="CY145" s="11"/>
      <c r="CZ145" s="11"/>
      <c r="DA145" s="11"/>
      <c r="DB145" s="11"/>
      <c r="DC145" s="11"/>
      <c r="DD145" s="11"/>
      <c r="DE145" s="11"/>
      <c r="DF145" s="11"/>
      <c r="DG145" s="11"/>
      <c r="DH145" s="11"/>
      <c r="DI145" s="11"/>
      <c r="DJ145" s="11"/>
      <c r="DK145" s="11"/>
      <c r="DL145" s="11"/>
      <c r="DM145" s="11"/>
    </row>
    <row r="146" spans="1:117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  <c r="AZ146" s="11"/>
      <c r="BA146" s="11"/>
      <c r="BB146" s="11"/>
      <c r="BC146" s="11"/>
      <c r="BD146" s="11"/>
      <c r="BE146" s="11"/>
      <c r="BF146" s="11"/>
      <c r="BG146" s="11"/>
      <c r="BH146" s="11"/>
      <c r="BI146" s="11"/>
      <c r="BJ146" s="11"/>
      <c r="BK146" s="11"/>
      <c r="BL146" s="11"/>
      <c r="BM146" s="11"/>
      <c r="BN146" s="11"/>
      <c r="BO146" s="11"/>
      <c r="BP146" s="11"/>
      <c r="BQ146" s="11"/>
      <c r="BR146" s="11"/>
      <c r="BS146" s="11"/>
      <c r="BT146" s="11"/>
      <c r="BU146" s="11"/>
      <c r="BV146" s="11"/>
      <c r="BW146" s="11"/>
      <c r="BX146" s="11"/>
      <c r="BY146" s="11"/>
      <c r="BZ146" s="11"/>
      <c r="CA146" s="11"/>
      <c r="CB146" s="11"/>
      <c r="CC146" s="11"/>
      <c r="CD146" s="11"/>
      <c r="CE146" s="11"/>
      <c r="CF146" s="11"/>
      <c r="CG146" s="11"/>
      <c r="CH146" s="11"/>
      <c r="CI146" s="11"/>
      <c r="CJ146" s="11"/>
      <c r="CK146" s="11"/>
      <c r="CL146" s="11"/>
      <c r="CM146" s="11"/>
      <c r="CN146" s="11"/>
      <c r="CO146" s="11"/>
      <c r="CP146" s="11"/>
      <c r="CQ146" s="11"/>
      <c r="CR146" s="11"/>
      <c r="CS146" s="11"/>
      <c r="CT146" s="11"/>
      <c r="CU146" s="11"/>
      <c r="CV146" s="11"/>
      <c r="CW146" s="11"/>
      <c r="CX146" s="11"/>
      <c r="CY146" s="11"/>
      <c r="CZ146" s="11"/>
      <c r="DA146" s="11"/>
      <c r="DB146" s="11"/>
      <c r="DC146" s="11"/>
      <c r="DD146" s="11"/>
      <c r="DE146" s="11"/>
      <c r="DF146" s="11"/>
      <c r="DG146" s="11"/>
      <c r="DH146" s="11"/>
      <c r="DI146" s="11"/>
      <c r="DJ146" s="11"/>
      <c r="DK146" s="11"/>
      <c r="DL146" s="11"/>
      <c r="DM146" s="11"/>
    </row>
    <row r="147" spans="1:117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  <c r="BC147" s="11"/>
      <c r="BD147" s="11"/>
      <c r="BE147" s="11"/>
      <c r="BF147" s="11"/>
      <c r="BG147" s="11"/>
      <c r="BH147" s="11"/>
      <c r="BI147" s="11"/>
      <c r="BJ147" s="11"/>
      <c r="BK147" s="11"/>
      <c r="BL147" s="11"/>
      <c r="BM147" s="11"/>
      <c r="BN147" s="11"/>
      <c r="BO147" s="11"/>
      <c r="BP147" s="11"/>
      <c r="BQ147" s="11"/>
      <c r="BR147" s="11"/>
      <c r="BS147" s="11"/>
      <c r="BT147" s="11"/>
      <c r="BU147" s="11"/>
      <c r="BV147" s="11"/>
      <c r="BW147" s="11"/>
      <c r="BX147" s="11"/>
      <c r="BY147" s="11"/>
      <c r="BZ147" s="11"/>
      <c r="CA147" s="11"/>
      <c r="CB147" s="11"/>
      <c r="CC147" s="11"/>
      <c r="CD147" s="11"/>
      <c r="CE147" s="11"/>
      <c r="CF147" s="11"/>
      <c r="CG147" s="11"/>
      <c r="CH147" s="11"/>
      <c r="CI147" s="11"/>
      <c r="CJ147" s="11"/>
      <c r="CK147" s="11"/>
      <c r="CL147" s="11"/>
      <c r="CM147" s="11"/>
      <c r="CN147" s="11"/>
      <c r="CO147" s="11"/>
      <c r="CP147" s="11"/>
      <c r="CQ147" s="11"/>
      <c r="CR147" s="11"/>
      <c r="CS147" s="11"/>
      <c r="CT147" s="11"/>
      <c r="CU147" s="11"/>
      <c r="CV147" s="11"/>
      <c r="CW147" s="11"/>
      <c r="CX147" s="11"/>
      <c r="CY147" s="11"/>
      <c r="CZ147" s="11"/>
      <c r="DA147" s="11"/>
      <c r="DB147" s="11"/>
      <c r="DC147" s="11"/>
      <c r="DD147" s="11"/>
      <c r="DE147" s="11"/>
      <c r="DF147" s="11"/>
      <c r="DG147" s="11"/>
      <c r="DH147" s="11"/>
      <c r="DI147" s="11"/>
      <c r="DJ147" s="11"/>
      <c r="DK147" s="11"/>
      <c r="DL147" s="11"/>
      <c r="DM147" s="11"/>
    </row>
    <row r="148" spans="1:117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  <c r="AZ148" s="11"/>
      <c r="BA148" s="11"/>
      <c r="BB148" s="11"/>
      <c r="BC148" s="11"/>
      <c r="BD148" s="11"/>
      <c r="BE148" s="11"/>
      <c r="BF148" s="11"/>
      <c r="BG148" s="11"/>
      <c r="BH148" s="11"/>
      <c r="BI148" s="11"/>
      <c r="BJ148" s="11"/>
      <c r="BK148" s="11"/>
      <c r="BL148" s="11"/>
      <c r="BM148" s="11"/>
      <c r="BN148" s="11"/>
      <c r="BO148" s="11"/>
      <c r="BP148" s="11"/>
      <c r="BQ148" s="11"/>
      <c r="BR148" s="11"/>
      <c r="BS148" s="11"/>
      <c r="BT148" s="11"/>
      <c r="BU148" s="11"/>
      <c r="BV148" s="11"/>
      <c r="BW148" s="11"/>
      <c r="BX148" s="11"/>
      <c r="BY148" s="11"/>
      <c r="BZ148" s="11"/>
      <c r="CA148" s="11"/>
      <c r="CB148" s="11"/>
      <c r="CC148" s="11"/>
      <c r="CD148" s="11"/>
      <c r="CE148" s="11"/>
      <c r="CF148" s="11"/>
      <c r="CG148" s="11"/>
      <c r="CH148" s="11"/>
      <c r="CI148" s="11"/>
      <c r="CJ148" s="11"/>
      <c r="CK148" s="11"/>
      <c r="CL148" s="11"/>
      <c r="CM148" s="11"/>
      <c r="CN148" s="11"/>
      <c r="CO148" s="11"/>
      <c r="CP148" s="11"/>
      <c r="CQ148" s="11"/>
      <c r="CR148" s="11"/>
      <c r="CS148" s="11"/>
      <c r="CT148" s="11"/>
      <c r="CU148" s="11"/>
      <c r="CV148" s="11"/>
      <c r="CW148" s="11"/>
      <c r="CX148" s="11"/>
      <c r="CY148" s="11"/>
      <c r="CZ148" s="11"/>
      <c r="DA148" s="11"/>
      <c r="DB148" s="11"/>
      <c r="DC148" s="11"/>
      <c r="DD148" s="11"/>
      <c r="DE148" s="11"/>
      <c r="DF148" s="11"/>
      <c r="DG148" s="11"/>
      <c r="DH148" s="11"/>
      <c r="DI148" s="11"/>
      <c r="DJ148" s="11"/>
      <c r="DK148" s="11"/>
      <c r="DL148" s="11"/>
      <c r="DM148" s="11"/>
    </row>
    <row r="149" spans="1:117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  <c r="AZ149" s="11"/>
      <c r="BA149" s="11"/>
      <c r="BB149" s="11"/>
      <c r="BC149" s="11"/>
      <c r="BD149" s="11"/>
      <c r="BE149" s="11"/>
      <c r="BF149" s="11"/>
      <c r="BG149" s="11"/>
      <c r="BH149" s="11"/>
      <c r="BI149" s="11"/>
      <c r="BJ149" s="11"/>
      <c r="BK149" s="11"/>
      <c r="BL149" s="11"/>
      <c r="BM149" s="11"/>
      <c r="BN149" s="11"/>
      <c r="BO149" s="11"/>
      <c r="BP149" s="11"/>
      <c r="BQ149" s="11"/>
      <c r="BR149" s="11"/>
      <c r="BS149" s="11"/>
      <c r="BT149" s="11"/>
      <c r="BU149" s="11"/>
      <c r="BV149" s="11"/>
      <c r="BW149" s="11"/>
      <c r="BX149" s="11"/>
      <c r="BY149" s="11"/>
      <c r="BZ149" s="11"/>
      <c r="CA149" s="11"/>
      <c r="CB149" s="11"/>
      <c r="CC149" s="11"/>
      <c r="CD149" s="11"/>
      <c r="CE149" s="11"/>
      <c r="CF149" s="11"/>
      <c r="CG149" s="11"/>
      <c r="CH149" s="11"/>
      <c r="CI149" s="11"/>
      <c r="CJ149" s="11"/>
      <c r="CK149" s="11"/>
      <c r="CL149" s="11"/>
      <c r="CM149" s="11"/>
      <c r="CN149" s="11"/>
      <c r="CO149" s="11"/>
      <c r="CP149" s="11"/>
      <c r="CQ149" s="11"/>
      <c r="CR149" s="11"/>
      <c r="CS149" s="11"/>
      <c r="CT149" s="11"/>
      <c r="CU149" s="11"/>
      <c r="CV149" s="11"/>
      <c r="CW149" s="11"/>
      <c r="CX149" s="11"/>
      <c r="CY149" s="11"/>
      <c r="CZ149" s="11"/>
      <c r="DA149" s="11"/>
      <c r="DB149" s="11"/>
      <c r="DC149" s="11"/>
      <c r="DD149" s="11"/>
      <c r="DE149" s="11"/>
      <c r="DF149" s="11"/>
      <c r="DG149" s="11"/>
      <c r="DH149" s="11"/>
      <c r="DI149" s="11"/>
      <c r="DJ149" s="11"/>
      <c r="DK149" s="11"/>
      <c r="DL149" s="11"/>
      <c r="DM149" s="11"/>
    </row>
    <row r="150" spans="1:117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  <c r="BJ150" s="11"/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 s="11"/>
      <c r="BV150" s="11"/>
      <c r="BW150" s="11"/>
      <c r="BX150" s="11"/>
      <c r="BY150" s="11"/>
      <c r="BZ150" s="11"/>
      <c r="CA150" s="11"/>
      <c r="CB150" s="11"/>
      <c r="CC150" s="11"/>
      <c r="CD150" s="11"/>
      <c r="CE150" s="11"/>
      <c r="CF150" s="11"/>
      <c r="CG150" s="11"/>
      <c r="CH150" s="11"/>
      <c r="CI150" s="11"/>
      <c r="CJ150" s="11"/>
      <c r="CK150" s="11"/>
      <c r="CL150" s="11"/>
      <c r="CM150" s="11"/>
      <c r="CN150" s="11"/>
      <c r="CO150" s="11"/>
      <c r="CP150" s="11"/>
      <c r="CQ150" s="11"/>
      <c r="CR150" s="11"/>
      <c r="CS150" s="11"/>
      <c r="CT150" s="11"/>
      <c r="CU150" s="11"/>
      <c r="CV150" s="11"/>
      <c r="CW150" s="11"/>
      <c r="CX150" s="11"/>
      <c r="CY150" s="11"/>
      <c r="CZ150" s="11"/>
      <c r="DA150" s="11"/>
      <c r="DB150" s="11"/>
      <c r="DC150" s="11"/>
      <c r="DD150" s="11"/>
      <c r="DE150" s="11"/>
      <c r="DF150" s="11"/>
      <c r="DG150" s="11"/>
      <c r="DH150" s="11"/>
      <c r="DI150" s="11"/>
      <c r="DJ150" s="11"/>
      <c r="DK150" s="11"/>
      <c r="DL150" s="11"/>
      <c r="DM150" s="11"/>
    </row>
    <row r="151" spans="1:117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</row>
    <row r="152" spans="1:117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  <c r="AZ152" s="11"/>
      <c r="BA152" s="11"/>
      <c r="BB152" s="11"/>
      <c r="BC152" s="11"/>
      <c r="BD152" s="11"/>
      <c r="BE152" s="11"/>
      <c r="BF152" s="11"/>
      <c r="BG152" s="11"/>
      <c r="BH152" s="11"/>
      <c r="BI152" s="11"/>
      <c r="BJ152" s="11"/>
      <c r="BK152" s="11"/>
      <c r="BL152" s="11"/>
      <c r="BM152" s="11"/>
      <c r="BN152" s="11"/>
      <c r="BO152" s="11"/>
      <c r="BP152" s="11"/>
      <c r="BQ152" s="11"/>
      <c r="BR152" s="11"/>
      <c r="BS152" s="11"/>
      <c r="BT152" s="11"/>
      <c r="BU152" s="11"/>
      <c r="BV152" s="11"/>
      <c r="BW152" s="11"/>
      <c r="BX152" s="11"/>
      <c r="BY152" s="11"/>
      <c r="BZ152" s="11"/>
      <c r="CA152" s="11"/>
      <c r="CB152" s="11"/>
      <c r="CC152" s="11"/>
      <c r="CD152" s="11"/>
      <c r="CE152" s="11"/>
      <c r="CF152" s="11"/>
      <c r="CG152" s="11"/>
      <c r="CH152" s="11"/>
      <c r="CI152" s="11"/>
      <c r="CJ152" s="11"/>
      <c r="CK152" s="11"/>
      <c r="CL152" s="11"/>
      <c r="CM152" s="11"/>
      <c r="CN152" s="11"/>
      <c r="CO152" s="11"/>
      <c r="CP152" s="11"/>
      <c r="CQ152" s="11"/>
      <c r="CR152" s="11"/>
      <c r="CS152" s="11"/>
      <c r="CT152" s="11"/>
      <c r="CU152" s="11"/>
      <c r="CV152" s="11"/>
      <c r="CW152" s="11"/>
      <c r="CX152" s="11"/>
      <c r="CY152" s="11"/>
      <c r="CZ152" s="11"/>
      <c r="DA152" s="11"/>
      <c r="DB152" s="11"/>
      <c r="DC152" s="11"/>
      <c r="DD152" s="11"/>
      <c r="DE152" s="11"/>
      <c r="DF152" s="11"/>
      <c r="DG152" s="11"/>
      <c r="DH152" s="11"/>
      <c r="DI152" s="11"/>
      <c r="DJ152" s="11"/>
      <c r="DK152" s="11"/>
      <c r="DL152" s="11"/>
      <c r="DM152" s="11"/>
    </row>
    <row r="153" spans="1:117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  <c r="AZ153" s="11"/>
      <c r="BA153" s="11"/>
      <c r="BB153" s="11"/>
      <c r="BC153" s="11"/>
      <c r="BD153" s="11"/>
      <c r="BE153" s="11"/>
      <c r="BF153" s="11"/>
      <c r="BG153" s="11"/>
      <c r="BH153" s="11"/>
      <c r="BI153" s="11"/>
      <c r="BJ153" s="11"/>
      <c r="BK153" s="11"/>
      <c r="BL153" s="11"/>
      <c r="BM153" s="11"/>
      <c r="BN153" s="11"/>
      <c r="BO153" s="11"/>
      <c r="BP153" s="11"/>
      <c r="BQ153" s="11"/>
      <c r="BR153" s="11"/>
      <c r="BS153" s="11"/>
      <c r="BT153" s="11"/>
      <c r="BU153" s="11"/>
      <c r="BV153" s="11"/>
      <c r="BW153" s="11"/>
      <c r="BX153" s="11"/>
      <c r="BY153" s="11"/>
      <c r="BZ153" s="11"/>
      <c r="CA153" s="11"/>
      <c r="CB153" s="11"/>
      <c r="CC153" s="11"/>
      <c r="CD153" s="11"/>
      <c r="CE153" s="11"/>
      <c r="CF153" s="11"/>
      <c r="CG153" s="11"/>
      <c r="CH153" s="11"/>
      <c r="CI153" s="11"/>
      <c r="CJ153" s="11"/>
      <c r="CK153" s="11"/>
      <c r="CL153" s="11"/>
      <c r="CM153" s="11"/>
      <c r="CN153" s="11"/>
      <c r="CO153" s="11"/>
      <c r="CP153" s="11"/>
      <c r="CQ153" s="11"/>
      <c r="CR153" s="11"/>
      <c r="CS153" s="11"/>
      <c r="CT153" s="11"/>
      <c r="CU153" s="11"/>
      <c r="CV153" s="11"/>
      <c r="CW153" s="11"/>
      <c r="CX153" s="11"/>
      <c r="CY153" s="11"/>
      <c r="CZ153" s="11"/>
      <c r="DA153" s="11"/>
      <c r="DB153" s="11"/>
      <c r="DC153" s="11"/>
      <c r="DD153" s="11"/>
      <c r="DE153" s="11"/>
      <c r="DF153" s="11"/>
      <c r="DG153" s="11"/>
      <c r="DH153" s="11"/>
      <c r="DI153" s="11"/>
      <c r="DJ153" s="11"/>
      <c r="DK153" s="11"/>
      <c r="DL153" s="11"/>
      <c r="DM153" s="11"/>
    </row>
    <row r="154" spans="1:117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  <c r="BC154" s="11"/>
      <c r="BD154" s="11"/>
      <c r="BE154" s="11"/>
      <c r="BF154" s="11"/>
      <c r="BG154" s="11"/>
      <c r="BH154" s="11"/>
      <c r="BI154" s="11"/>
      <c r="BJ154" s="11"/>
      <c r="BK154" s="11"/>
      <c r="BL154" s="11"/>
      <c r="BM154" s="11"/>
      <c r="BN154" s="11"/>
      <c r="BO154" s="11"/>
      <c r="BP154" s="11"/>
      <c r="BQ154" s="11"/>
      <c r="BR154" s="11"/>
      <c r="BS154" s="11"/>
      <c r="BT154" s="11"/>
      <c r="BU154" s="11"/>
      <c r="BV154" s="11"/>
      <c r="BW154" s="11"/>
      <c r="BX154" s="11"/>
      <c r="BY154" s="11"/>
      <c r="BZ154" s="11"/>
      <c r="CA154" s="11"/>
      <c r="CB154" s="11"/>
      <c r="CC154" s="11"/>
      <c r="CD154" s="11"/>
      <c r="CE154" s="11"/>
      <c r="CF154" s="11"/>
      <c r="CG154" s="11"/>
      <c r="CH154" s="11"/>
      <c r="CI154" s="11"/>
      <c r="CJ154" s="11"/>
      <c r="CK154" s="11"/>
      <c r="CL154" s="11"/>
      <c r="CM154" s="11"/>
      <c r="CN154" s="11"/>
      <c r="CO154" s="11"/>
      <c r="CP154" s="11"/>
      <c r="CQ154" s="11"/>
      <c r="CR154" s="11"/>
      <c r="CS154" s="11"/>
      <c r="CT154" s="11"/>
      <c r="CU154" s="11"/>
      <c r="CV154" s="11"/>
      <c r="CW154" s="11"/>
      <c r="CX154" s="11"/>
      <c r="CY154" s="11"/>
      <c r="CZ154" s="11"/>
      <c r="DA154" s="11"/>
      <c r="DB154" s="11"/>
      <c r="DC154" s="11"/>
      <c r="DD154" s="11"/>
      <c r="DE154" s="11"/>
      <c r="DF154" s="11"/>
      <c r="DG154" s="11"/>
      <c r="DH154" s="11"/>
      <c r="DI154" s="11"/>
      <c r="DJ154" s="11"/>
      <c r="DK154" s="11"/>
      <c r="DL154" s="11"/>
      <c r="DM154" s="11"/>
    </row>
    <row r="155" spans="1:117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  <c r="BC155" s="11"/>
      <c r="BD155" s="11"/>
      <c r="BE155" s="11"/>
      <c r="BF155" s="11"/>
      <c r="BG155" s="11"/>
      <c r="BH155" s="11"/>
      <c r="BI155" s="11"/>
      <c r="BJ155" s="11"/>
      <c r="BK155" s="11"/>
      <c r="BL155" s="11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  <c r="CD155" s="11"/>
      <c r="CE155" s="11"/>
      <c r="CF155" s="11"/>
      <c r="CG155" s="11"/>
      <c r="CH155" s="11"/>
      <c r="CI155" s="11"/>
      <c r="CJ155" s="11"/>
      <c r="CK155" s="11"/>
      <c r="CL155" s="11"/>
      <c r="CM155" s="11"/>
      <c r="CN155" s="11"/>
      <c r="CO155" s="11"/>
      <c r="CP155" s="11"/>
      <c r="CQ155" s="11"/>
      <c r="CR155" s="11"/>
      <c r="CS155" s="11"/>
      <c r="CT155" s="11"/>
      <c r="CU155" s="11"/>
      <c r="CV155" s="11"/>
      <c r="CW155" s="11"/>
      <c r="CX155" s="11"/>
      <c r="CY155" s="11"/>
      <c r="CZ155" s="11"/>
      <c r="DA155" s="11"/>
      <c r="DB155" s="11"/>
      <c r="DC155" s="11"/>
      <c r="DD155" s="11"/>
      <c r="DE155" s="11"/>
      <c r="DF155" s="11"/>
      <c r="DG155" s="11"/>
      <c r="DH155" s="11"/>
      <c r="DI155" s="11"/>
      <c r="DJ155" s="11"/>
      <c r="DK155" s="11"/>
      <c r="DL155" s="11"/>
      <c r="DM155" s="11"/>
    </row>
    <row r="156" spans="1:117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  <c r="AZ156" s="11"/>
      <c r="BA156" s="11"/>
      <c r="BB156" s="11"/>
      <c r="BC156" s="11"/>
      <c r="BD156" s="11"/>
      <c r="BE156" s="11"/>
      <c r="BF156" s="11"/>
      <c r="BG156" s="11"/>
      <c r="BH156" s="11"/>
      <c r="BI156" s="11"/>
      <c r="BJ156" s="11"/>
      <c r="BK156" s="11"/>
      <c r="BL156" s="11"/>
      <c r="BM156" s="11"/>
      <c r="BN156" s="11"/>
      <c r="BO156" s="11"/>
      <c r="BP156" s="11"/>
      <c r="BQ156" s="11"/>
      <c r="BR156" s="11"/>
      <c r="BS156" s="11"/>
      <c r="BT156" s="11"/>
      <c r="BU156" s="11"/>
      <c r="BV156" s="11"/>
      <c r="BW156" s="11"/>
      <c r="BX156" s="11"/>
      <c r="BY156" s="11"/>
      <c r="BZ156" s="11"/>
      <c r="CA156" s="11"/>
      <c r="CB156" s="11"/>
      <c r="CC156" s="11"/>
      <c r="CD156" s="11"/>
      <c r="CE156" s="11"/>
      <c r="CF156" s="11"/>
      <c r="CG156" s="11"/>
      <c r="CH156" s="11"/>
      <c r="CI156" s="11"/>
      <c r="CJ156" s="11"/>
      <c r="CK156" s="11"/>
      <c r="CL156" s="11"/>
      <c r="CM156" s="11"/>
      <c r="CN156" s="11"/>
      <c r="CO156" s="11"/>
      <c r="CP156" s="11"/>
      <c r="CQ156" s="11"/>
      <c r="CR156" s="11"/>
      <c r="CS156" s="11"/>
      <c r="CT156" s="11"/>
      <c r="CU156" s="11"/>
      <c r="CV156" s="11"/>
      <c r="CW156" s="11"/>
      <c r="CX156" s="11"/>
      <c r="CY156" s="11"/>
      <c r="CZ156" s="11"/>
      <c r="DA156" s="11"/>
      <c r="DB156" s="11"/>
      <c r="DC156" s="11"/>
      <c r="DD156" s="11"/>
      <c r="DE156" s="11"/>
      <c r="DF156" s="11"/>
      <c r="DG156" s="11"/>
      <c r="DH156" s="11"/>
      <c r="DI156" s="11"/>
      <c r="DJ156" s="11"/>
      <c r="DK156" s="11"/>
      <c r="DL156" s="11"/>
      <c r="DM156" s="11"/>
    </row>
    <row r="157" spans="1:117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  <c r="AZ157" s="11"/>
      <c r="BA157" s="11"/>
      <c r="BB157" s="11"/>
      <c r="BC157" s="11"/>
      <c r="BD157" s="11"/>
      <c r="BE157" s="11"/>
      <c r="BF157" s="11"/>
      <c r="BG157" s="11"/>
      <c r="BH157" s="11"/>
      <c r="BI157" s="11"/>
      <c r="BJ157" s="11"/>
      <c r="BK157" s="11"/>
      <c r="BL157" s="11"/>
      <c r="BM157" s="11"/>
      <c r="BN157" s="11"/>
      <c r="BO157" s="11"/>
      <c r="BP157" s="11"/>
      <c r="BQ157" s="11"/>
      <c r="BR157" s="11"/>
      <c r="BS157" s="11"/>
      <c r="BT157" s="11"/>
      <c r="BU157" s="11"/>
      <c r="BV157" s="11"/>
      <c r="BW157" s="11"/>
      <c r="BX157" s="11"/>
      <c r="BY157" s="11"/>
      <c r="BZ157" s="11"/>
      <c r="CA157" s="11"/>
      <c r="CB157" s="11"/>
      <c r="CC157" s="11"/>
      <c r="CD157" s="11"/>
      <c r="CE157" s="11"/>
      <c r="CF157" s="11"/>
      <c r="CG157" s="11"/>
      <c r="CH157" s="11"/>
      <c r="CI157" s="11"/>
      <c r="CJ157" s="11"/>
      <c r="CK157" s="11"/>
      <c r="CL157" s="11"/>
      <c r="CM157" s="11"/>
      <c r="CN157" s="11"/>
      <c r="CO157" s="11"/>
      <c r="CP157" s="11"/>
      <c r="CQ157" s="11"/>
      <c r="CR157" s="11"/>
      <c r="CS157" s="11"/>
      <c r="CT157" s="11"/>
      <c r="CU157" s="11"/>
      <c r="CV157" s="11"/>
      <c r="CW157" s="11"/>
      <c r="CX157" s="11"/>
      <c r="CY157" s="11"/>
      <c r="CZ157" s="11"/>
      <c r="DA157" s="11"/>
      <c r="DB157" s="11"/>
      <c r="DC157" s="11"/>
      <c r="DD157" s="11"/>
      <c r="DE157" s="11"/>
      <c r="DF157" s="11"/>
      <c r="DG157" s="11"/>
      <c r="DH157" s="11"/>
      <c r="DI157" s="11"/>
      <c r="DJ157" s="11"/>
      <c r="DK157" s="11"/>
      <c r="DL157" s="11"/>
      <c r="DM157" s="11"/>
    </row>
    <row r="158" spans="1:117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  <c r="AZ158" s="11"/>
      <c r="BA158" s="11"/>
      <c r="BB158" s="11"/>
      <c r="BC158" s="11"/>
      <c r="BD158" s="11"/>
      <c r="BE158" s="11"/>
      <c r="BF158" s="11"/>
      <c r="BG158" s="11"/>
      <c r="BH158" s="11"/>
      <c r="BI158" s="11"/>
      <c r="BJ158" s="11"/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11"/>
      <c r="BV158" s="11"/>
      <c r="BW158" s="11"/>
      <c r="BX158" s="11"/>
      <c r="BY158" s="11"/>
      <c r="BZ158" s="11"/>
      <c r="CA158" s="11"/>
      <c r="CB158" s="11"/>
      <c r="CC158" s="11"/>
      <c r="CD158" s="11"/>
      <c r="CE158" s="11"/>
      <c r="CF158" s="11"/>
      <c r="CG158" s="11"/>
      <c r="CH158" s="11"/>
      <c r="CI158" s="11"/>
      <c r="CJ158" s="11"/>
      <c r="CK158" s="11"/>
      <c r="CL158" s="11"/>
      <c r="CM158" s="11"/>
      <c r="CN158" s="11"/>
      <c r="CO158" s="11"/>
      <c r="CP158" s="11"/>
      <c r="CQ158" s="11"/>
      <c r="CR158" s="11"/>
      <c r="CS158" s="11"/>
      <c r="CT158" s="11"/>
      <c r="CU158" s="11"/>
      <c r="CV158" s="11"/>
      <c r="CW158" s="11"/>
      <c r="CX158" s="11"/>
      <c r="CY158" s="11"/>
      <c r="CZ158" s="11"/>
      <c r="DA158" s="11"/>
      <c r="DB158" s="11"/>
      <c r="DC158" s="11"/>
      <c r="DD158" s="11"/>
      <c r="DE158" s="11"/>
      <c r="DF158" s="11"/>
      <c r="DG158" s="11"/>
      <c r="DH158" s="11"/>
      <c r="DI158" s="11"/>
      <c r="DJ158" s="11"/>
      <c r="DK158" s="11"/>
      <c r="DL158" s="11"/>
      <c r="DM158" s="11"/>
    </row>
    <row r="159" spans="1:117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  <c r="BC159" s="11"/>
      <c r="BD159" s="11"/>
      <c r="BE159" s="11"/>
      <c r="BF159" s="11"/>
      <c r="BG159" s="11"/>
      <c r="BH159" s="11"/>
      <c r="BI159" s="11"/>
      <c r="BJ159" s="11"/>
      <c r="BK159" s="11"/>
      <c r="BL159" s="11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CI159" s="11"/>
      <c r="CJ159" s="11"/>
      <c r="CK159" s="11"/>
      <c r="CL159" s="11"/>
      <c r="CM159" s="11"/>
      <c r="CN159" s="11"/>
      <c r="CO159" s="11"/>
      <c r="CP159" s="11"/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</row>
    <row r="160" spans="1:117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  <c r="AZ160" s="11"/>
      <c r="BA160" s="11"/>
      <c r="BB160" s="11"/>
      <c r="BC160" s="11"/>
      <c r="BD160" s="11"/>
      <c r="BE160" s="11"/>
      <c r="BF160" s="11"/>
      <c r="BG160" s="11"/>
      <c r="BH160" s="11"/>
      <c r="BI160" s="11"/>
      <c r="BJ160" s="11"/>
      <c r="BK160" s="11"/>
      <c r="BL160" s="11"/>
      <c r="BM160" s="11"/>
      <c r="BN160" s="11"/>
      <c r="BO160" s="11"/>
      <c r="BP160" s="11"/>
      <c r="BQ160" s="11"/>
      <c r="BR160" s="11"/>
      <c r="BS160" s="11"/>
      <c r="BT160" s="11"/>
      <c r="BU160" s="11"/>
      <c r="BV160" s="11"/>
      <c r="BW160" s="11"/>
      <c r="BX160" s="11"/>
      <c r="BY160" s="11"/>
      <c r="BZ160" s="11"/>
      <c r="CA160" s="11"/>
      <c r="CB160" s="11"/>
      <c r="CC160" s="11"/>
      <c r="CD160" s="11"/>
      <c r="CE160" s="11"/>
      <c r="CF160" s="11"/>
      <c r="CG160" s="11"/>
      <c r="CH160" s="11"/>
      <c r="CI160" s="11"/>
      <c r="CJ160" s="11"/>
      <c r="CK160" s="11"/>
      <c r="CL160" s="11"/>
      <c r="CM160" s="11"/>
      <c r="CN160" s="11"/>
      <c r="CO160" s="11"/>
      <c r="CP160" s="11"/>
      <c r="CQ160" s="11"/>
      <c r="CR160" s="11"/>
      <c r="CS160" s="11"/>
      <c r="CT160" s="11"/>
      <c r="CU160" s="11"/>
      <c r="CV160" s="11"/>
      <c r="CW160" s="11"/>
      <c r="CX160" s="11"/>
      <c r="CY160" s="11"/>
      <c r="CZ160" s="11"/>
      <c r="DA160" s="11"/>
      <c r="DB160" s="11"/>
      <c r="DC160" s="11"/>
      <c r="DD160" s="11"/>
      <c r="DE160" s="11"/>
      <c r="DF160" s="11"/>
      <c r="DG160" s="11"/>
      <c r="DH160" s="11"/>
      <c r="DI160" s="11"/>
      <c r="DJ160" s="11"/>
      <c r="DK160" s="11"/>
      <c r="DL160" s="11"/>
      <c r="DM160" s="11"/>
    </row>
    <row r="161" spans="1:117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  <c r="BJ161" s="11"/>
      <c r="BK161" s="11"/>
      <c r="BL161" s="11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  <c r="CD161" s="11"/>
      <c r="CE161" s="11"/>
      <c r="CF161" s="11"/>
      <c r="CG161" s="11"/>
      <c r="CH161" s="11"/>
      <c r="CI161" s="11"/>
      <c r="CJ161" s="11"/>
      <c r="CK161" s="11"/>
      <c r="CL161" s="11"/>
      <c r="CM161" s="11"/>
      <c r="CN161" s="11"/>
      <c r="CO161" s="11"/>
      <c r="CP161" s="11"/>
      <c r="CQ161" s="11"/>
      <c r="CR161" s="11"/>
      <c r="CS161" s="11"/>
      <c r="CT161" s="11"/>
      <c r="CU161" s="11"/>
      <c r="CV161" s="11"/>
      <c r="CW161" s="11"/>
      <c r="CX161" s="11"/>
      <c r="CY161" s="11"/>
      <c r="CZ161" s="11"/>
      <c r="DA161" s="11"/>
      <c r="DB161" s="11"/>
      <c r="DC161" s="11"/>
      <c r="DD161" s="11"/>
      <c r="DE161" s="11"/>
      <c r="DF161" s="11"/>
      <c r="DG161" s="11"/>
      <c r="DH161" s="11"/>
      <c r="DI161" s="11"/>
      <c r="DJ161" s="11"/>
      <c r="DK161" s="11"/>
      <c r="DL161" s="11"/>
      <c r="DM161" s="11"/>
    </row>
    <row r="162" spans="1:117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  <c r="BC162" s="11"/>
      <c r="BD162" s="11"/>
      <c r="BE162" s="11"/>
      <c r="BF162" s="11"/>
      <c r="BG162" s="11"/>
      <c r="BH162" s="11"/>
      <c r="BI162" s="11"/>
      <c r="BJ162" s="11"/>
      <c r="BK162" s="11"/>
      <c r="BL162" s="11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  <c r="CD162" s="11"/>
      <c r="CE162" s="11"/>
      <c r="CF162" s="11"/>
      <c r="CG162" s="11"/>
      <c r="CH162" s="11"/>
      <c r="CI162" s="11"/>
      <c r="CJ162" s="11"/>
      <c r="CK162" s="11"/>
      <c r="CL162" s="11"/>
      <c r="CM162" s="11"/>
      <c r="CN162" s="11"/>
      <c r="CO162" s="11"/>
      <c r="CP162" s="11"/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/>
      <c r="DI162" s="11"/>
      <c r="DJ162" s="11"/>
      <c r="DK162" s="11"/>
      <c r="DL162" s="11"/>
      <c r="DM162" s="11"/>
    </row>
    <row r="163" spans="1:117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  <c r="BC163" s="11"/>
      <c r="BD163" s="11"/>
      <c r="BE163" s="11"/>
      <c r="BF163" s="11"/>
      <c r="BG163" s="11"/>
      <c r="BH163" s="11"/>
      <c r="BI163" s="11"/>
      <c r="BJ163" s="11"/>
      <c r="BK163" s="11"/>
      <c r="BL163" s="11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  <c r="CC163" s="11"/>
      <c r="CD163" s="11"/>
      <c r="CE163" s="11"/>
      <c r="CF163" s="11"/>
      <c r="CG163" s="11"/>
      <c r="CH163" s="11"/>
      <c r="CI163" s="11"/>
      <c r="CJ163" s="11"/>
      <c r="CK163" s="11"/>
      <c r="CL163" s="11"/>
      <c r="CM163" s="11"/>
      <c r="CN163" s="11"/>
      <c r="CO163" s="11"/>
      <c r="CP163" s="11"/>
      <c r="CQ163" s="11"/>
      <c r="CR163" s="11"/>
      <c r="CS163" s="11"/>
      <c r="CT163" s="11"/>
      <c r="CU163" s="11"/>
      <c r="CV163" s="11"/>
      <c r="CW163" s="11"/>
      <c r="CX163" s="11"/>
      <c r="CY163" s="11"/>
      <c r="CZ163" s="11"/>
      <c r="DA163" s="11"/>
      <c r="DB163" s="11"/>
      <c r="DC163" s="11"/>
      <c r="DD163" s="11"/>
      <c r="DE163" s="11"/>
      <c r="DF163" s="11"/>
      <c r="DG163" s="11"/>
      <c r="DH163" s="11"/>
      <c r="DI163" s="11"/>
      <c r="DJ163" s="11"/>
      <c r="DK163" s="11"/>
      <c r="DL163" s="11"/>
      <c r="DM163" s="11"/>
    </row>
    <row r="164" spans="1:117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  <c r="BJ164" s="11"/>
      <c r="BK164" s="11"/>
      <c r="BL164" s="11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P164" s="11"/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L164" s="11"/>
      <c r="DM164" s="11"/>
    </row>
    <row r="165" spans="1:117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11"/>
      <c r="BB165" s="11"/>
      <c r="BC165" s="11"/>
      <c r="BD165" s="11"/>
      <c r="BE165" s="11"/>
      <c r="BF165" s="11"/>
      <c r="BG165" s="11"/>
      <c r="BH165" s="11"/>
      <c r="BI165" s="11"/>
      <c r="BJ165" s="11"/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 s="11"/>
      <c r="BV165" s="11"/>
      <c r="BW165" s="11"/>
      <c r="BX165" s="11"/>
      <c r="BY165" s="11"/>
      <c r="BZ165" s="11"/>
      <c r="CA165" s="11"/>
      <c r="CB165" s="11"/>
      <c r="CC165" s="11"/>
      <c r="CD165" s="11"/>
      <c r="CE165" s="11"/>
      <c r="CF165" s="11"/>
      <c r="CG165" s="11"/>
      <c r="CH165" s="11"/>
      <c r="CI165" s="11"/>
      <c r="CJ165" s="11"/>
      <c r="CK165" s="11"/>
      <c r="CL165" s="11"/>
      <c r="CM165" s="11"/>
      <c r="CN165" s="11"/>
      <c r="CO165" s="11"/>
      <c r="CP165" s="11"/>
      <c r="CQ165" s="11"/>
      <c r="CR165" s="11"/>
      <c r="CS165" s="11"/>
      <c r="CT165" s="11"/>
      <c r="CU165" s="11"/>
      <c r="CV165" s="11"/>
      <c r="CW165" s="11"/>
      <c r="CX165" s="11"/>
      <c r="CY165" s="11"/>
      <c r="CZ165" s="11"/>
      <c r="DA165" s="11"/>
      <c r="DB165" s="11"/>
      <c r="DC165" s="11"/>
      <c r="DD165" s="11"/>
      <c r="DE165" s="11"/>
      <c r="DF165" s="11"/>
      <c r="DG165" s="11"/>
      <c r="DH165" s="11"/>
      <c r="DI165" s="11"/>
      <c r="DJ165" s="11"/>
      <c r="DK165" s="11"/>
      <c r="DL165" s="11"/>
      <c r="DM165" s="11"/>
    </row>
    <row r="166" spans="1:117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  <c r="AZ166" s="11"/>
      <c r="BA166" s="11"/>
      <c r="BB166" s="11"/>
      <c r="BC166" s="11"/>
      <c r="BD166" s="11"/>
      <c r="BE166" s="11"/>
      <c r="BF166" s="11"/>
      <c r="BG166" s="11"/>
      <c r="BH166" s="11"/>
      <c r="BI166" s="11"/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  <c r="CC166" s="11"/>
      <c r="CD166" s="11"/>
      <c r="CE166" s="11"/>
      <c r="CF166" s="11"/>
      <c r="CG166" s="11"/>
      <c r="CH166" s="11"/>
      <c r="CI166" s="11"/>
      <c r="CJ166" s="11"/>
      <c r="CK166" s="11"/>
      <c r="CL166" s="11"/>
      <c r="CM166" s="11"/>
      <c r="CN166" s="11"/>
      <c r="CO166" s="11"/>
      <c r="CP166" s="11"/>
      <c r="CQ166" s="11"/>
      <c r="CR166" s="11"/>
      <c r="CS166" s="11"/>
      <c r="CT166" s="11"/>
      <c r="CU166" s="11"/>
      <c r="CV166" s="11"/>
      <c r="CW166" s="11"/>
      <c r="CX166" s="11"/>
      <c r="CY166" s="11"/>
      <c r="CZ166" s="11"/>
      <c r="DA166" s="11"/>
      <c r="DB166" s="11"/>
      <c r="DC166" s="11"/>
      <c r="DD166" s="11"/>
      <c r="DE166" s="11"/>
      <c r="DF166" s="11"/>
      <c r="DG166" s="11"/>
      <c r="DH166" s="11"/>
      <c r="DI166" s="11"/>
      <c r="DJ166" s="11"/>
      <c r="DK166" s="11"/>
      <c r="DL166" s="11"/>
      <c r="DM166" s="11"/>
    </row>
    <row r="167" spans="1:117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  <c r="BC167" s="11"/>
      <c r="BD167" s="11"/>
      <c r="BE167" s="11"/>
      <c r="BF167" s="11"/>
      <c r="BG167" s="11"/>
      <c r="BH167" s="11"/>
      <c r="BI167" s="11"/>
      <c r="BJ167" s="11"/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K167" s="11"/>
      <c r="CL167" s="11"/>
      <c r="CM167" s="11"/>
      <c r="CN167" s="11"/>
      <c r="CO167" s="11"/>
      <c r="CP167" s="11"/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K167" s="11"/>
      <c r="DL167" s="11"/>
      <c r="DM167" s="11"/>
    </row>
    <row r="168" spans="1:117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  <c r="AZ168" s="11"/>
      <c r="BA168" s="11"/>
      <c r="BB168" s="11"/>
      <c r="BC168" s="11"/>
      <c r="BD168" s="11"/>
      <c r="BE168" s="11"/>
      <c r="BF168" s="11"/>
      <c r="BG168" s="11"/>
      <c r="BH168" s="11"/>
      <c r="BI168" s="11"/>
      <c r="BJ168" s="11"/>
      <c r="BK168" s="11"/>
      <c r="BL168" s="11"/>
      <c r="BM168" s="11"/>
      <c r="BN168" s="11"/>
      <c r="BO168" s="11"/>
      <c r="BP168" s="11"/>
      <c r="BQ168" s="11"/>
      <c r="BR168" s="11"/>
      <c r="BS168" s="11"/>
      <c r="BT168" s="11"/>
      <c r="BU168" s="11"/>
      <c r="BV168" s="11"/>
      <c r="BW168" s="11"/>
      <c r="BX168" s="11"/>
      <c r="BY168" s="11"/>
      <c r="BZ168" s="11"/>
      <c r="CA168" s="11"/>
      <c r="CB168" s="11"/>
      <c r="CC168" s="11"/>
      <c r="CD168" s="11"/>
      <c r="CE168" s="11"/>
      <c r="CF168" s="11"/>
      <c r="CG168" s="11"/>
      <c r="CH168" s="11"/>
      <c r="CI168" s="11"/>
      <c r="CJ168" s="11"/>
      <c r="CK168" s="11"/>
      <c r="CL168" s="11"/>
      <c r="CM168" s="11"/>
      <c r="CN168" s="11"/>
      <c r="CO168" s="11"/>
      <c r="CP168" s="11"/>
      <c r="CQ168" s="11"/>
      <c r="CR168" s="11"/>
      <c r="CS168" s="11"/>
      <c r="CT168" s="11"/>
      <c r="CU168" s="11"/>
      <c r="CV168" s="11"/>
      <c r="CW168" s="11"/>
      <c r="CX168" s="11"/>
      <c r="CY168" s="11"/>
      <c r="CZ168" s="11"/>
      <c r="DA168" s="11"/>
      <c r="DB168" s="11"/>
      <c r="DC168" s="11"/>
      <c r="DD168" s="11"/>
      <c r="DE168" s="11"/>
      <c r="DF168" s="11"/>
      <c r="DG168" s="11"/>
      <c r="DH168" s="11"/>
      <c r="DI168" s="11"/>
      <c r="DJ168" s="11"/>
      <c r="DK168" s="11"/>
      <c r="DL168" s="11"/>
      <c r="DM168" s="11"/>
    </row>
    <row r="169" spans="1:117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  <c r="AZ169" s="11"/>
      <c r="BA169" s="11"/>
      <c r="BB169" s="11"/>
      <c r="BC169" s="11"/>
      <c r="BD169" s="11"/>
      <c r="BE169" s="11"/>
      <c r="BF169" s="11"/>
      <c r="BG169" s="11"/>
      <c r="BH169" s="11"/>
      <c r="BI169" s="11"/>
      <c r="BJ169" s="11"/>
      <c r="BK169" s="11"/>
      <c r="BL169" s="11"/>
      <c r="BM169" s="11"/>
      <c r="BN169" s="11"/>
      <c r="BO169" s="11"/>
      <c r="BP169" s="11"/>
      <c r="BQ169" s="11"/>
      <c r="BR169" s="11"/>
      <c r="BS169" s="11"/>
      <c r="BT169" s="11"/>
      <c r="BU169" s="11"/>
      <c r="BV169" s="11"/>
      <c r="BW169" s="11"/>
      <c r="BX169" s="11"/>
      <c r="BY169" s="11"/>
      <c r="BZ169" s="11"/>
      <c r="CA169" s="11"/>
      <c r="CB169" s="11"/>
      <c r="CC169" s="11"/>
      <c r="CD169" s="11"/>
      <c r="CE169" s="11"/>
      <c r="CF169" s="11"/>
      <c r="CG169" s="11"/>
      <c r="CH169" s="11"/>
      <c r="CI169" s="11"/>
      <c r="CJ169" s="11"/>
      <c r="CK169" s="11"/>
      <c r="CL169" s="11"/>
      <c r="CM169" s="11"/>
      <c r="CN169" s="11"/>
      <c r="CO169" s="11"/>
      <c r="CP169" s="11"/>
      <c r="CQ169" s="11"/>
      <c r="CR169" s="11"/>
      <c r="CS169" s="11"/>
      <c r="CT169" s="11"/>
      <c r="CU169" s="11"/>
      <c r="CV169" s="11"/>
      <c r="CW169" s="11"/>
      <c r="CX169" s="11"/>
      <c r="CY169" s="11"/>
      <c r="CZ169" s="11"/>
      <c r="DA169" s="11"/>
      <c r="DB169" s="11"/>
      <c r="DC169" s="11"/>
      <c r="DD169" s="11"/>
      <c r="DE169" s="11"/>
      <c r="DF169" s="11"/>
      <c r="DG169" s="11"/>
      <c r="DH169" s="11"/>
      <c r="DI169" s="11"/>
      <c r="DJ169" s="11"/>
      <c r="DK169" s="11"/>
      <c r="DL169" s="11"/>
      <c r="DM169" s="11"/>
    </row>
    <row r="170" spans="1:117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  <c r="AZ170" s="11"/>
      <c r="BA170" s="11"/>
      <c r="BB170" s="11"/>
      <c r="BC170" s="11"/>
      <c r="BD170" s="11"/>
      <c r="BE170" s="11"/>
      <c r="BF170" s="11"/>
      <c r="BG170" s="11"/>
      <c r="BH170" s="11"/>
      <c r="BI170" s="11"/>
      <c r="BJ170" s="11"/>
      <c r="BK170" s="11"/>
      <c r="BL170" s="11"/>
      <c r="BM170" s="11"/>
      <c r="BN170" s="11"/>
      <c r="BO170" s="11"/>
      <c r="BP170" s="11"/>
      <c r="BQ170" s="11"/>
      <c r="BR170" s="11"/>
      <c r="BS170" s="11"/>
      <c r="BT170" s="11"/>
      <c r="BU170" s="11"/>
      <c r="BV170" s="11"/>
      <c r="BW170" s="11"/>
      <c r="BX170" s="11"/>
      <c r="BY170" s="11"/>
      <c r="BZ170" s="11"/>
      <c r="CA170" s="11"/>
      <c r="CB170" s="11"/>
      <c r="CC170" s="11"/>
      <c r="CD170" s="11"/>
      <c r="CE170" s="11"/>
      <c r="CF170" s="11"/>
      <c r="CG170" s="11"/>
      <c r="CH170" s="11"/>
      <c r="CI170" s="11"/>
      <c r="CJ170" s="11"/>
      <c r="CK170" s="11"/>
      <c r="CL170" s="11"/>
      <c r="CM170" s="11"/>
      <c r="CN170" s="11"/>
      <c r="CO170" s="11"/>
      <c r="CP170" s="11"/>
      <c r="CQ170" s="11"/>
      <c r="CR170" s="11"/>
      <c r="CS170" s="11"/>
      <c r="CT170" s="11"/>
      <c r="CU170" s="11"/>
      <c r="CV170" s="11"/>
      <c r="CW170" s="11"/>
      <c r="CX170" s="11"/>
      <c r="CY170" s="11"/>
      <c r="CZ170" s="11"/>
      <c r="DA170" s="11"/>
      <c r="DB170" s="11"/>
      <c r="DC170" s="11"/>
      <c r="DD170" s="11"/>
      <c r="DE170" s="11"/>
      <c r="DF170" s="11"/>
      <c r="DG170" s="11"/>
      <c r="DH170" s="11"/>
      <c r="DI170" s="11"/>
      <c r="DJ170" s="11"/>
      <c r="DK170" s="11"/>
      <c r="DL170" s="11"/>
      <c r="DM170" s="11"/>
    </row>
    <row r="171" spans="1:117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  <c r="BI171" s="11"/>
      <c r="BJ171" s="11"/>
      <c r="BK171" s="11"/>
      <c r="BL171" s="11"/>
      <c r="BM171" s="11"/>
      <c r="BN171" s="11"/>
      <c r="BO171" s="11"/>
      <c r="BP171" s="11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  <c r="CC171" s="11"/>
      <c r="CD171" s="11"/>
      <c r="CE171" s="11"/>
      <c r="CF171" s="11"/>
      <c r="CG171" s="11"/>
      <c r="CH171" s="11"/>
      <c r="CI171" s="11"/>
      <c r="CJ171" s="11"/>
      <c r="CK171" s="11"/>
      <c r="CL171" s="11"/>
      <c r="CM171" s="11"/>
      <c r="CN171" s="11"/>
      <c r="CO171" s="11"/>
      <c r="CP171" s="11"/>
      <c r="CQ171" s="11"/>
      <c r="CR171" s="11"/>
      <c r="CS171" s="11"/>
      <c r="CT171" s="11"/>
      <c r="CU171" s="11"/>
      <c r="CV171" s="11"/>
      <c r="CW171" s="11"/>
      <c r="CX171" s="11"/>
      <c r="CY171" s="11"/>
      <c r="CZ171" s="11"/>
      <c r="DA171" s="11"/>
      <c r="DB171" s="11"/>
      <c r="DC171" s="11"/>
      <c r="DD171" s="11"/>
      <c r="DE171" s="11"/>
      <c r="DF171" s="11"/>
      <c r="DG171" s="11"/>
      <c r="DH171" s="11"/>
      <c r="DI171" s="11"/>
      <c r="DJ171" s="11"/>
      <c r="DK171" s="11"/>
      <c r="DL171" s="11"/>
      <c r="DM171" s="11"/>
    </row>
    <row r="172" spans="1:117">
      <c r="A172" s="11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  <c r="BC172" s="11"/>
      <c r="BD172" s="11"/>
      <c r="BE172" s="11"/>
      <c r="BF172" s="11"/>
      <c r="BG172" s="11"/>
      <c r="BH172" s="11"/>
      <c r="BI172" s="11"/>
      <c r="BJ172" s="11"/>
      <c r="BK172" s="11"/>
      <c r="BL172" s="11"/>
      <c r="BM172" s="11"/>
      <c r="BN172" s="11"/>
      <c r="BO172" s="11"/>
      <c r="BP172" s="11"/>
      <c r="BQ172" s="11"/>
      <c r="BR172" s="11"/>
      <c r="BS172" s="11"/>
      <c r="BT172" s="11"/>
      <c r="BU172" s="11"/>
      <c r="BV172" s="11"/>
      <c r="BW172" s="11"/>
      <c r="BX172" s="11"/>
      <c r="BY172" s="11"/>
      <c r="BZ172" s="11"/>
      <c r="CA172" s="11"/>
      <c r="CB172" s="11"/>
      <c r="CC172" s="11"/>
      <c r="CD172" s="11"/>
      <c r="CE172" s="11"/>
      <c r="CF172" s="11"/>
      <c r="CG172" s="11"/>
      <c r="CH172" s="11"/>
      <c r="CI172" s="11"/>
      <c r="CJ172" s="11"/>
      <c r="CK172" s="11"/>
      <c r="CL172" s="11"/>
      <c r="CM172" s="11"/>
      <c r="CN172" s="11"/>
      <c r="CO172" s="11"/>
      <c r="CP172" s="11"/>
      <c r="CQ172" s="11"/>
      <c r="CR172" s="11"/>
      <c r="CS172" s="11"/>
      <c r="CT172" s="11"/>
      <c r="CU172" s="11"/>
      <c r="CV172" s="11"/>
      <c r="CW172" s="11"/>
      <c r="CX172" s="11"/>
      <c r="CY172" s="11"/>
      <c r="CZ172" s="11"/>
      <c r="DA172" s="11"/>
      <c r="DB172" s="11"/>
      <c r="DC172" s="11"/>
      <c r="DD172" s="11"/>
      <c r="DE172" s="11"/>
      <c r="DF172" s="11"/>
      <c r="DG172" s="11"/>
      <c r="DH172" s="11"/>
      <c r="DI172" s="11"/>
      <c r="DJ172" s="11"/>
      <c r="DK172" s="11"/>
      <c r="DL172" s="11"/>
      <c r="DM172" s="11"/>
    </row>
    <row r="173" spans="1:117">
      <c r="A173" s="11"/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  <c r="AJ173" s="11"/>
      <c r="AK173" s="11"/>
      <c r="AL173" s="11"/>
      <c r="AM173" s="11"/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  <c r="AZ173" s="11"/>
      <c r="BA173" s="11"/>
      <c r="BB173" s="11"/>
      <c r="BC173" s="11"/>
      <c r="BD173" s="11"/>
      <c r="BE173" s="11"/>
      <c r="BF173" s="11"/>
      <c r="BG173" s="11"/>
      <c r="BH173" s="11"/>
      <c r="BI173" s="11"/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 s="11"/>
      <c r="BV173" s="11"/>
      <c r="BW173" s="11"/>
      <c r="BX173" s="11"/>
      <c r="BY173" s="11"/>
      <c r="BZ173" s="11"/>
      <c r="CA173" s="11"/>
      <c r="CB173" s="11"/>
      <c r="CC173" s="11"/>
      <c r="CD173" s="11"/>
      <c r="CE173" s="11"/>
      <c r="CF173" s="11"/>
      <c r="CG173" s="11"/>
      <c r="CH173" s="11"/>
      <c r="CI173" s="11"/>
      <c r="CJ173" s="11"/>
      <c r="CK173" s="11"/>
      <c r="CL173" s="11"/>
      <c r="CM173" s="11"/>
      <c r="CN173" s="11"/>
      <c r="CO173" s="11"/>
      <c r="CP173" s="11"/>
      <c r="CQ173" s="11"/>
      <c r="CR173" s="11"/>
      <c r="CS173" s="11"/>
      <c r="CT173" s="11"/>
      <c r="CU173" s="11"/>
      <c r="CV173" s="11"/>
      <c r="CW173" s="11"/>
      <c r="CX173" s="11"/>
      <c r="CY173" s="11"/>
      <c r="CZ173" s="11"/>
      <c r="DA173" s="11"/>
      <c r="DB173" s="11"/>
      <c r="DC173" s="11"/>
      <c r="DD173" s="11"/>
      <c r="DE173" s="11"/>
      <c r="DF173" s="11"/>
      <c r="DG173" s="11"/>
      <c r="DH173" s="11"/>
      <c r="DI173" s="11"/>
      <c r="DJ173" s="11"/>
      <c r="DK173" s="11"/>
      <c r="DL173" s="11"/>
      <c r="DM173" s="11"/>
    </row>
    <row r="174" spans="1:117">
      <c r="A174" s="11"/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  <c r="AL174" s="11"/>
      <c r="AM174" s="11"/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  <c r="AZ174" s="11"/>
      <c r="BA174" s="11"/>
      <c r="BB174" s="11"/>
      <c r="BC174" s="11"/>
      <c r="BD174" s="11"/>
      <c r="BE174" s="11"/>
      <c r="BF174" s="11"/>
      <c r="BG174" s="11"/>
      <c r="BH174" s="11"/>
      <c r="BI174" s="11"/>
      <c r="BJ174" s="11"/>
      <c r="BK174" s="11"/>
      <c r="BL174" s="11"/>
      <c r="BM174" s="11"/>
      <c r="BN174" s="11"/>
      <c r="BO174" s="11"/>
      <c r="BP174" s="11"/>
      <c r="BQ174" s="11"/>
      <c r="BR174" s="11"/>
      <c r="BS174" s="11"/>
      <c r="BT174" s="11"/>
      <c r="BU174" s="11"/>
      <c r="BV174" s="11"/>
      <c r="BW174" s="11"/>
      <c r="BX174" s="11"/>
      <c r="BY174" s="11"/>
      <c r="BZ174" s="11"/>
      <c r="CA174" s="11"/>
      <c r="CB174" s="11"/>
      <c r="CC174" s="11"/>
      <c r="CD174" s="11"/>
      <c r="CE174" s="11"/>
      <c r="CF174" s="11"/>
      <c r="CG174" s="11"/>
      <c r="CH174" s="11"/>
      <c r="CI174" s="11"/>
      <c r="CJ174" s="11"/>
      <c r="CK174" s="11"/>
      <c r="CL174" s="11"/>
      <c r="CM174" s="11"/>
      <c r="CN174" s="11"/>
      <c r="CO174" s="11"/>
      <c r="CP174" s="11"/>
      <c r="CQ174" s="11"/>
      <c r="CR174" s="11"/>
      <c r="CS174" s="11"/>
      <c r="CT174" s="11"/>
      <c r="CU174" s="11"/>
      <c r="CV174" s="11"/>
      <c r="CW174" s="11"/>
      <c r="CX174" s="11"/>
      <c r="CY174" s="11"/>
      <c r="CZ174" s="11"/>
      <c r="DA174" s="11"/>
      <c r="DB174" s="11"/>
      <c r="DC174" s="11"/>
      <c r="DD174" s="11"/>
      <c r="DE174" s="11"/>
      <c r="DF174" s="11"/>
      <c r="DG174" s="11"/>
      <c r="DH174" s="11"/>
      <c r="DI174" s="11"/>
      <c r="DJ174" s="11"/>
      <c r="DK174" s="11"/>
      <c r="DL174" s="11"/>
      <c r="DM174" s="11"/>
    </row>
    <row r="175" spans="1:117">
      <c r="A175" s="11"/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  <c r="BJ175" s="11"/>
      <c r="BK175" s="11"/>
      <c r="BL175" s="11"/>
      <c r="BM175" s="11"/>
      <c r="BN175" s="11"/>
      <c r="BO175" s="11"/>
      <c r="BP175" s="11"/>
      <c r="BQ175" s="11"/>
      <c r="BR175" s="11"/>
      <c r="BS175" s="11"/>
      <c r="BT175" s="11"/>
      <c r="BU175" s="11"/>
      <c r="BV175" s="11"/>
      <c r="BW175" s="11"/>
      <c r="BX175" s="11"/>
      <c r="BY175" s="11"/>
      <c r="BZ175" s="11"/>
      <c r="CA175" s="11"/>
      <c r="CB175" s="11"/>
      <c r="CC175" s="11"/>
      <c r="CD175" s="11"/>
      <c r="CE175" s="11"/>
      <c r="CF175" s="11"/>
      <c r="CG175" s="11"/>
      <c r="CH175" s="11"/>
      <c r="CI175" s="11"/>
      <c r="CJ175" s="11"/>
      <c r="CK175" s="11"/>
      <c r="CL175" s="11"/>
      <c r="CM175" s="11"/>
      <c r="CN175" s="11"/>
      <c r="CO175" s="11"/>
      <c r="CP175" s="11"/>
      <c r="CQ175" s="11"/>
      <c r="CR175" s="11"/>
      <c r="CS175" s="11"/>
      <c r="CT175" s="11"/>
      <c r="CU175" s="11"/>
      <c r="CV175" s="11"/>
      <c r="CW175" s="11"/>
      <c r="CX175" s="11"/>
      <c r="CY175" s="11"/>
      <c r="CZ175" s="11"/>
      <c r="DA175" s="11"/>
      <c r="DB175" s="11"/>
      <c r="DC175" s="11"/>
      <c r="DD175" s="11"/>
      <c r="DE175" s="11"/>
      <c r="DF175" s="11"/>
      <c r="DG175" s="11"/>
      <c r="DH175" s="11"/>
      <c r="DI175" s="11"/>
      <c r="DJ175" s="11"/>
      <c r="DK175" s="11"/>
      <c r="DL175" s="11"/>
      <c r="DM175" s="11"/>
    </row>
    <row r="176" spans="1:117">
      <c r="A176" s="11"/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1"/>
      <c r="AM176" s="11"/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  <c r="AZ176" s="11"/>
      <c r="BA176" s="11"/>
      <c r="BB176" s="11"/>
      <c r="BC176" s="11"/>
      <c r="BD176" s="11"/>
      <c r="BE176" s="11"/>
      <c r="BF176" s="11"/>
      <c r="BG176" s="11"/>
      <c r="BH176" s="11"/>
      <c r="BI176" s="11"/>
      <c r="BJ176" s="11"/>
      <c r="BK176" s="11"/>
      <c r="BL176" s="11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  <c r="CD176" s="11"/>
      <c r="CE176" s="11"/>
      <c r="CF176" s="11"/>
      <c r="CG176" s="11"/>
      <c r="CH176" s="11"/>
      <c r="CI176" s="11"/>
      <c r="CJ176" s="11"/>
      <c r="CK176" s="11"/>
      <c r="CL176" s="11"/>
      <c r="CM176" s="11"/>
      <c r="CN176" s="11"/>
      <c r="CO176" s="11"/>
      <c r="CP176" s="11"/>
      <c r="CQ176" s="11"/>
      <c r="CR176" s="11"/>
      <c r="CS176" s="11"/>
      <c r="CT176" s="11"/>
      <c r="CU176" s="11"/>
      <c r="CV176" s="11"/>
      <c r="CW176" s="11"/>
      <c r="CX176" s="11"/>
      <c r="CY176" s="11"/>
      <c r="CZ176" s="11"/>
      <c r="DA176" s="11"/>
      <c r="DB176" s="11"/>
      <c r="DC176" s="11"/>
      <c r="DD176" s="11"/>
      <c r="DE176" s="11"/>
      <c r="DF176" s="11"/>
      <c r="DG176" s="11"/>
      <c r="DH176" s="11"/>
      <c r="DI176" s="11"/>
      <c r="DJ176" s="11"/>
      <c r="DK176" s="11"/>
      <c r="DL176" s="11"/>
      <c r="DM176" s="11"/>
    </row>
    <row r="177" spans="1:117">
      <c r="A177" s="11"/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  <c r="AJ177" s="11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  <c r="AZ177" s="11"/>
      <c r="BA177" s="11"/>
      <c r="BB177" s="11"/>
      <c r="BC177" s="11"/>
      <c r="BD177" s="11"/>
      <c r="BE177" s="11"/>
      <c r="BF177" s="11"/>
      <c r="BG177" s="11"/>
      <c r="BH177" s="11"/>
      <c r="BI177" s="11"/>
      <c r="BJ177" s="11"/>
      <c r="BK177" s="11"/>
      <c r="BL177" s="11"/>
      <c r="BM177" s="11"/>
      <c r="BN177" s="11"/>
      <c r="BO177" s="11"/>
      <c r="BP177" s="11"/>
      <c r="BQ177" s="11"/>
      <c r="BR177" s="11"/>
      <c r="BS177" s="11"/>
      <c r="BT177" s="11"/>
      <c r="BU177" s="11"/>
      <c r="BV177" s="11"/>
      <c r="BW177" s="11"/>
      <c r="BX177" s="11"/>
      <c r="BY177" s="11"/>
      <c r="BZ177" s="11"/>
      <c r="CA177" s="11"/>
      <c r="CB177" s="11"/>
      <c r="CC177" s="11"/>
      <c r="CD177" s="11"/>
      <c r="CE177" s="11"/>
      <c r="CF177" s="11"/>
      <c r="CG177" s="11"/>
      <c r="CH177" s="11"/>
      <c r="CI177" s="11"/>
      <c r="CJ177" s="11"/>
      <c r="CK177" s="11"/>
      <c r="CL177" s="11"/>
      <c r="CM177" s="11"/>
      <c r="CN177" s="11"/>
      <c r="CO177" s="11"/>
      <c r="CP177" s="11"/>
      <c r="CQ177" s="11"/>
      <c r="CR177" s="11"/>
      <c r="CS177" s="11"/>
      <c r="CT177" s="11"/>
      <c r="CU177" s="11"/>
      <c r="CV177" s="11"/>
      <c r="CW177" s="11"/>
      <c r="CX177" s="11"/>
      <c r="CY177" s="11"/>
      <c r="CZ177" s="11"/>
      <c r="DA177" s="11"/>
      <c r="DB177" s="11"/>
      <c r="DC177" s="11"/>
      <c r="DD177" s="11"/>
      <c r="DE177" s="11"/>
      <c r="DF177" s="11"/>
      <c r="DG177" s="11"/>
      <c r="DH177" s="11"/>
      <c r="DI177" s="11"/>
      <c r="DJ177" s="11"/>
      <c r="DK177" s="11"/>
      <c r="DL177" s="11"/>
      <c r="DM177" s="11"/>
    </row>
    <row r="178" spans="1:117">
      <c r="A178" s="11"/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  <c r="AL178" s="11"/>
      <c r="AM178" s="11"/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  <c r="AZ178" s="11"/>
      <c r="BA178" s="11"/>
      <c r="BB178" s="11"/>
      <c r="BC178" s="11"/>
      <c r="BD178" s="11"/>
      <c r="BE178" s="11"/>
      <c r="BF178" s="11"/>
      <c r="BG178" s="11"/>
      <c r="BH178" s="11"/>
      <c r="BI178" s="11"/>
      <c r="BJ178" s="11"/>
      <c r="BK178" s="11"/>
      <c r="BL178" s="11"/>
      <c r="BM178" s="11"/>
      <c r="BN178" s="11"/>
      <c r="BO178" s="11"/>
      <c r="BP178" s="11"/>
      <c r="BQ178" s="11"/>
      <c r="BR178" s="11"/>
      <c r="BS178" s="11"/>
      <c r="BT178" s="11"/>
      <c r="BU178" s="11"/>
      <c r="BV178" s="11"/>
      <c r="BW178" s="11"/>
      <c r="BX178" s="11"/>
      <c r="BY178" s="11"/>
      <c r="BZ178" s="11"/>
      <c r="CA178" s="11"/>
      <c r="CB178" s="11"/>
      <c r="CC178" s="11"/>
      <c r="CD178" s="11"/>
      <c r="CE178" s="11"/>
      <c r="CF178" s="11"/>
      <c r="CG178" s="11"/>
      <c r="CH178" s="11"/>
      <c r="CI178" s="11"/>
      <c r="CJ178" s="11"/>
      <c r="CK178" s="11"/>
      <c r="CL178" s="11"/>
      <c r="CM178" s="11"/>
      <c r="CN178" s="11"/>
      <c r="CO178" s="11"/>
      <c r="CP178" s="11"/>
      <c r="CQ178" s="11"/>
      <c r="CR178" s="11"/>
      <c r="CS178" s="11"/>
      <c r="CT178" s="11"/>
      <c r="CU178" s="11"/>
      <c r="CV178" s="11"/>
      <c r="CW178" s="11"/>
      <c r="CX178" s="11"/>
      <c r="CY178" s="11"/>
      <c r="CZ178" s="11"/>
      <c r="DA178" s="11"/>
      <c r="DB178" s="11"/>
      <c r="DC178" s="11"/>
      <c r="DD178" s="11"/>
      <c r="DE178" s="11"/>
      <c r="DF178" s="11"/>
      <c r="DG178" s="11"/>
      <c r="DH178" s="11"/>
      <c r="DI178" s="11"/>
      <c r="DJ178" s="11"/>
      <c r="DK178" s="11"/>
      <c r="DL178" s="11"/>
      <c r="DM178" s="11"/>
    </row>
    <row r="179" spans="1:117">
      <c r="A179" s="11"/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  <c r="AJ179" s="11"/>
      <c r="AK179" s="11"/>
      <c r="AL179" s="11"/>
      <c r="AM179" s="11"/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  <c r="AZ179" s="11"/>
      <c r="BA179" s="11"/>
      <c r="BB179" s="11"/>
      <c r="BC179" s="11"/>
      <c r="BD179" s="11"/>
      <c r="BE179" s="11"/>
      <c r="BF179" s="11"/>
      <c r="BG179" s="11"/>
      <c r="BH179" s="11"/>
      <c r="BI179" s="11"/>
      <c r="BJ179" s="11"/>
      <c r="BK179" s="11"/>
      <c r="BL179" s="11"/>
      <c r="BM179" s="11"/>
      <c r="BN179" s="11"/>
      <c r="BO179" s="11"/>
      <c r="BP179" s="11"/>
      <c r="BQ179" s="11"/>
      <c r="BR179" s="11"/>
      <c r="BS179" s="11"/>
      <c r="BT179" s="11"/>
      <c r="BU179" s="11"/>
      <c r="BV179" s="11"/>
      <c r="BW179" s="11"/>
      <c r="BX179" s="11"/>
      <c r="BY179" s="11"/>
      <c r="BZ179" s="11"/>
      <c r="CA179" s="11"/>
      <c r="CB179" s="11"/>
      <c r="CC179" s="11"/>
      <c r="CD179" s="11"/>
      <c r="CE179" s="11"/>
      <c r="CF179" s="11"/>
      <c r="CG179" s="11"/>
      <c r="CH179" s="11"/>
      <c r="CI179" s="11"/>
      <c r="CJ179" s="11"/>
      <c r="CK179" s="11"/>
      <c r="CL179" s="11"/>
      <c r="CM179" s="11"/>
      <c r="CN179" s="11"/>
      <c r="CO179" s="11"/>
      <c r="CP179" s="11"/>
      <c r="CQ179" s="11"/>
      <c r="CR179" s="11"/>
      <c r="CS179" s="11"/>
      <c r="CT179" s="11"/>
      <c r="CU179" s="11"/>
      <c r="CV179" s="11"/>
      <c r="CW179" s="11"/>
      <c r="CX179" s="11"/>
      <c r="CY179" s="11"/>
      <c r="CZ179" s="11"/>
      <c r="DA179" s="11"/>
      <c r="DB179" s="11"/>
      <c r="DC179" s="11"/>
      <c r="DD179" s="11"/>
      <c r="DE179" s="11"/>
      <c r="DF179" s="11"/>
      <c r="DG179" s="11"/>
      <c r="DH179" s="11"/>
      <c r="DI179" s="11"/>
      <c r="DJ179" s="11"/>
      <c r="DK179" s="11"/>
      <c r="DL179" s="11"/>
      <c r="DM179" s="11"/>
    </row>
    <row r="180" spans="1:117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  <c r="AJ180" s="11"/>
      <c r="AK180" s="11"/>
      <c r="AL180" s="11"/>
      <c r="AM180" s="11"/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  <c r="AZ180" s="11"/>
      <c r="BA180" s="11"/>
      <c r="BB180" s="11"/>
      <c r="BC180" s="11"/>
      <c r="BD180" s="11"/>
      <c r="BE180" s="11"/>
      <c r="BF180" s="11"/>
      <c r="BG180" s="11"/>
      <c r="BH180" s="11"/>
      <c r="BI180" s="11"/>
      <c r="BJ180" s="11"/>
      <c r="BK180" s="11"/>
      <c r="BL180" s="11"/>
      <c r="BM180" s="11"/>
      <c r="BN180" s="11"/>
      <c r="BO180" s="11"/>
      <c r="BP180" s="11"/>
      <c r="BQ180" s="11"/>
      <c r="BR180" s="11"/>
      <c r="BS180" s="11"/>
      <c r="BT180" s="11"/>
      <c r="BU180" s="11"/>
      <c r="BV180" s="11"/>
      <c r="BW180" s="11"/>
      <c r="BX180" s="11"/>
      <c r="BY180" s="11"/>
      <c r="BZ180" s="11"/>
      <c r="CA180" s="11"/>
      <c r="CB180" s="11"/>
      <c r="CC180" s="11"/>
      <c r="CD180" s="11"/>
      <c r="CE180" s="11"/>
      <c r="CF180" s="11"/>
      <c r="CG180" s="11"/>
      <c r="CH180" s="11"/>
      <c r="CI180" s="11"/>
      <c r="CJ180" s="11"/>
      <c r="CK180" s="11"/>
      <c r="CL180" s="11"/>
      <c r="CM180" s="11"/>
      <c r="CN180" s="11"/>
      <c r="CO180" s="11"/>
      <c r="CP180" s="11"/>
      <c r="CQ180" s="11"/>
      <c r="CR180" s="11"/>
      <c r="CS180" s="11"/>
      <c r="CT180" s="11"/>
      <c r="CU180" s="11"/>
      <c r="CV180" s="11"/>
      <c r="CW180" s="11"/>
      <c r="CX180" s="11"/>
      <c r="CY180" s="11"/>
      <c r="CZ180" s="11"/>
      <c r="DA180" s="11"/>
      <c r="DB180" s="11"/>
      <c r="DC180" s="11"/>
      <c r="DD180" s="11"/>
      <c r="DE180" s="11"/>
      <c r="DF180" s="11"/>
      <c r="DG180" s="11"/>
      <c r="DH180" s="11"/>
      <c r="DI180" s="11"/>
      <c r="DJ180" s="11"/>
      <c r="DK180" s="11"/>
      <c r="DL180" s="11"/>
      <c r="DM180" s="11"/>
    </row>
    <row r="181" spans="1:117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  <c r="AJ181" s="11"/>
      <c r="AK181" s="11"/>
      <c r="AL181" s="11"/>
      <c r="AM181" s="11"/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  <c r="BC181" s="11"/>
      <c r="BD181" s="11"/>
      <c r="BE181" s="11"/>
      <c r="BF181" s="11"/>
      <c r="BG181" s="11"/>
      <c r="BH181" s="11"/>
      <c r="BI181" s="11"/>
      <c r="BJ181" s="11"/>
      <c r="BK181" s="11"/>
      <c r="BL181" s="11"/>
      <c r="BM181" s="11"/>
      <c r="BN181" s="11"/>
      <c r="BO181" s="11"/>
      <c r="BP181" s="11"/>
      <c r="BQ181" s="11"/>
      <c r="BR181" s="11"/>
      <c r="BS181" s="11"/>
      <c r="BT181" s="11"/>
      <c r="BU181" s="11"/>
      <c r="BV181" s="11"/>
      <c r="BW181" s="11"/>
      <c r="BX181" s="11"/>
      <c r="BY181" s="11"/>
      <c r="BZ181" s="11"/>
      <c r="CA181" s="11"/>
      <c r="CB181" s="11"/>
      <c r="CC181" s="11"/>
      <c r="CD181" s="11"/>
      <c r="CE181" s="11"/>
      <c r="CF181" s="11"/>
      <c r="CG181" s="11"/>
      <c r="CH181" s="11"/>
      <c r="CI181" s="11"/>
      <c r="CJ181" s="11"/>
      <c r="CK181" s="11"/>
      <c r="CL181" s="11"/>
      <c r="CM181" s="11"/>
      <c r="CN181" s="11"/>
      <c r="CO181" s="11"/>
      <c r="CP181" s="11"/>
      <c r="CQ181" s="11"/>
      <c r="CR181" s="11"/>
      <c r="CS181" s="11"/>
      <c r="CT181" s="11"/>
      <c r="CU181" s="11"/>
      <c r="CV181" s="11"/>
      <c r="CW181" s="11"/>
      <c r="CX181" s="11"/>
      <c r="CY181" s="11"/>
      <c r="CZ181" s="11"/>
      <c r="DA181" s="11"/>
      <c r="DB181" s="11"/>
      <c r="DC181" s="11"/>
      <c r="DD181" s="11"/>
      <c r="DE181" s="11"/>
      <c r="DF181" s="11"/>
      <c r="DG181" s="11"/>
      <c r="DH181" s="11"/>
      <c r="DI181" s="11"/>
      <c r="DJ181" s="11"/>
      <c r="DK181" s="11"/>
      <c r="DL181" s="11"/>
      <c r="DM181" s="11"/>
    </row>
    <row r="182" spans="1:117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  <c r="AJ182" s="11"/>
      <c r="AK182" s="11"/>
      <c r="AL182" s="11"/>
      <c r="AM182" s="11"/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  <c r="AZ182" s="11"/>
      <c r="BA182" s="11"/>
      <c r="BB182" s="11"/>
      <c r="BC182" s="11"/>
      <c r="BD182" s="11"/>
      <c r="BE182" s="11"/>
      <c r="BF182" s="11"/>
      <c r="BG182" s="11"/>
      <c r="BH182" s="11"/>
      <c r="BI182" s="11"/>
      <c r="BJ182" s="11"/>
      <c r="BK182" s="11"/>
      <c r="BL182" s="11"/>
      <c r="BM182" s="11"/>
      <c r="BN182" s="11"/>
      <c r="BO182" s="11"/>
      <c r="BP182" s="11"/>
      <c r="BQ182" s="11"/>
      <c r="BR182" s="11"/>
      <c r="BS182" s="11"/>
      <c r="BT182" s="11"/>
      <c r="BU182" s="11"/>
      <c r="BV182" s="11"/>
      <c r="BW182" s="11"/>
      <c r="BX182" s="11"/>
      <c r="BY182" s="11"/>
      <c r="BZ182" s="11"/>
      <c r="CA182" s="11"/>
      <c r="CB182" s="11"/>
      <c r="CC182" s="11"/>
      <c r="CD182" s="11"/>
      <c r="CE182" s="11"/>
      <c r="CF182" s="11"/>
      <c r="CG182" s="11"/>
      <c r="CH182" s="11"/>
      <c r="CI182" s="11"/>
      <c r="CJ182" s="11"/>
      <c r="CK182" s="11"/>
      <c r="CL182" s="11"/>
      <c r="CM182" s="11"/>
      <c r="CN182" s="11"/>
      <c r="CO182" s="11"/>
      <c r="CP182" s="11"/>
      <c r="CQ182" s="11"/>
      <c r="CR182" s="11"/>
      <c r="CS182" s="11"/>
      <c r="CT182" s="11"/>
      <c r="CU182" s="11"/>
      <c r="CV182" s="11"/>
      <c r="CW182" s="11"/>
      <c r="CX182" s="11"/>
      <c r="CY182" s="11"/>
      <c r="CZ182" s="11"/>
      <c r="DA182" s="11"/>
      <c r="DB182" s="11"/>
      <c r="DC182" s="11"/>
      <c r="DD182" s="11"/>
      <c r="DE182" s="11"/>
      <c r="DF182" s="11"/>
      <c r="DG182" s="11"/>
      <c r="DH182" s="11"/>
      <c r="DI182" s="11"/>
      <c r="DJ182" s="11"/>
      <c r="DK182" s="11"/>
      <c r="DL182" s="11"/>
      <c r="DM182" s="11"/>
    </row>
    <row r="183" spans="1:117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  <c r="BJ183" s="11"/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11"/>
      <c r="BV183" s="11"/>
      <c r="BW183" s="11"/>
      <c r="BX183" s="11"/>
      <c r="BY183" s="11"/>
      <c r="BZ183" s="11"/>
      <c r="CA183" s="11"/>
      <c r="CB183" s="11"/>
      <c r="CC183" s="11"/>
      <c r="CD183" s="11"/>
      <c r="CE183" s="11"/>
      <c r="CF183" s="11"/>
      <c r="CG183" s="11"/>
      <c r="CH183" s="11"/>
      <c r="CI183" s="11"/>
      <c r="CJ183" s="11"/>
      <c r="CK183" s="11"/>
      <c r="CL183" s="11"/>
      <c r="CM183" s="11"/>
      <c r="CN183" s="11"/>
      <c r="CO183" s="11"/>
      <c r="CP183" s="11"/>
      <c r="CQ183" s="11"/>
      <c r="CR183" s="11"/>
      <c r="CS183" s="11"/>
      <c r="CT183" s="11"/>
      <c r="CU183" s="11"/>
      <c r="CV183" s="11"/>
      <c r="CW183" s="11"/>
      <c r="CX183" s="11"/>
      <c r="CY183" s="11"/>
      <c r="CZ183" s="11"/>
      <c r="DA183" s="11"/>
      <c r="DB183" s="11"/>
      <c r="DC183" s="11"/>
      <c r="DD183" s="11"/>
      <c r="DE183" s="11"/>
      <c r="DF183" s="11"/>
      <c r="DG183" s="11"/>
      <c r="DH183" s="11"/>
      <c r="DI183" s="11"/>
      <c r="DJ183" s="11"/>
      <c r="DK183" s="11"/>
      <c r="DL183" s="11"/>
      <c r="DM183" s="11"/>
    </row>
    <row r="184" spans="1:117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  <c r="AJ184" s="11"/>
      <c r="AK184" s="11"/>
      <c r="AL184" s="11"/>
      <c r="AM184" s="11"/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  <c r="AZ184" s="11"/>
      <c r="BA184" s="11"/>
      <c r="BB184" s="11"/>
      <c r="BC184" s="11"/>
      <c r="BD184" s="11"/>
      <c r="BE184" s="11"/>
      <c r="BF184" s="11"/>
      <c r="BG184" s="11"/>
      <c r="BH184" s="11"/>
      <c r="BI184" s="11"/>
      <c r="BJ184" s="11"/>
      <c r="BK184" s="11"/>
      <c r="BL184" s="11"/>
      <c r="BM184" s="11"/>
      <c r="BN184" s="11"/>
      <c r="BO184" s="11"/>
      <c r="BP184" s="11"/>
      <c r="BQ184" s="11"/>
      <c r="BR184" s="11"/>
      <c r="BS184" s="11"/>
      <c r="BT184" s="11"/>
      <c r="BU184" s="11"/>
      <c r="BV184" s="11"/>
      <c r="BW184" s="11"/>
      <c r="BX184" s="11"/>
      <c r="BY184" s="11"/>
      <c r="BZ184" s="11"/>
      <c r="CA184" s="11"/>
      <c r="CB184" s="11"/>
      <c r="CC184" s="11"/>
      <c r="CD184" s="11"/>
      <c r="CE184" s="11"/>
      <c r="CF184" s="11"/>
      <c r="CG184" s="11"/>
      <c r="CH184" s="11"/>
      <c r="CI184" s="11"/>
      <c r="CJ184" s="11"/>
      <c r="CK184" s="11"/>
      <c r="CL184" s="11"/>
      <c r="CM184" s="11"/>
      <c r="CN184" s="11"/>
      <c r="CO184" s="11"/>
      <c r="CP184" s="11"/>
      <c r="CQ184" s="11"/>
      <c r="CR184" s="11"/>
      <c r="CS184" s="11"/>
      <c r="CT184" s="11"/>
      <c r="CU184" s="11"/>
      <c r="CV184" s="11"/>
      <c r="CW184" s="11"/>
      <c r="CX184" s="11"/>
      <c r="CY184" s="11"/>
      <c r="CZ184" s="11"/>
      <c r="DA184" s="11"/>
      <c r="DB184" s="11"/>
      <c r="DC184" s="11"/>
      <c r="DD184" s="11"/>
      <c r="DE184" s="11"/>
      <c r="DF184" s="11"/>
      <c r="DG184" s="11"/>
      <c r="DH184" s="11"/>
      <c r="DI184" s="11"/>
      <c r="DJ184" s="11"/>
      <c r="DK184" s="11"/>
      <c r="DL184" s="11"/>
      <c r="DM184" s="11"/>
    </row>
    <row r="185" spans="1:117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  <c r="AJ185" s="11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  <c r="AZ185" s="11"/>
      <c r="BA185" s="11"/>
      <c r="BB185" s="11"/>
      <c r="BC185" s="11"/>
      <c r="BD185" s="11"/>
      <c r="BE185" s="11"/>
      <c r="BF185" s="11"/>
      <c r="BG185" s="11"/>
      <c r="BH185" s="11"/>
      <c r="BI185" s="11"/>
      <c r="BJ185" s="11"/>
      <c r="BK185" s="11"/>
      <c r="BL185" s="11"/>
      <c r="BM185" s="11"/>
      <c r="BN185" s="11"/>
      <c r="BO185" s="11"/>
      <c r="BP185" s="11"/>
      <c r="BQ185" s="11"/>
      <c r="BR185" s="11"/>
      <c r="BS185" s="11"/>
      <c r="BT185" s="11"/>
      <c r="BU185" s="11"/>
      <c r="BV185" s="11"/>
      <c r="BW185" s="11"/>
      <c r="BX185" s="11"/>
      <c r="BY185" s="11"/>
      <c r="BZ185" s="11"/>
      <c r="CA185" s="11"/>
      <c r="CB185" s="11"/>
      <c r="CC185" s="11"/>
      <c r="CD185" s="11"/>
      <c r="CE185" s="11"/>
      <c r="CF185" s="11"/>
      <c r="CG185" s="11"/>
      <c r="CH185" s="11"/>
      <c r="CI185" s="11"/>
      <c r="CJ185" s="11"/>
      <c r="CK185" s="11"/>
      <c r="CL185" s="11"/>
      <c r="CM185" s="11"/>
      <c r="CN185" s="11"/>
      <c r="CO185" s="11"/>
      <c r="CP185" s="11"/>
      <c r="CQ185" s="11"/>
      <c r="CR185" s="11"/>
      <c r="CS185" s="11"/>
      <c r="CT185" s="11"/>
      <c r="CU185" s="11"/>
      <c r="CV185" s="11"/>
      <c r="CW185" s="11"/>
      <c r="CX185" s="11"/>
      <c r="CY185" s="11"/>
      <c r="CZ185" s="11"/>
      <c r="DA185" s="11"/>
      <c r="DB185" s="11"/>
      <c r="DC185" s="11"/>
      <c r="DD185" s="11"/>
      <c r="DE185" s="11"/>
      <c r="DF185" s="11"/>
      <c r="DG185" s="11"/>
      <c r="DH185" s="11"/>
      <c r="DI185" s="11"/>
      <c r="DJ185" s="11"/>
      <c r="DK185" s="11"/>
      <c r="DL185" s="11"/>
      <c r="DM185" s="11"/>
    </row>
    <row r="186" spans="1:117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  <c r="AZ186" s="11"/>
      <c r="BA186" s="11"/>
      <c r="BB186" s="11"/>
      <c r="BC186" s="11"/>
      <c r="BD186" s="11"/>
      <c r="BE186" s="11"/>
      <c r="BF186" s="11"/>
      <c r="BG186" s="11"/>
      <c r="BH186" s="11"/>
      <c r="BI186" s="11"/>
      <c r="BJ186" s="11"/>
      <c r="BK186" s="11"/>
      <c r="BL186" s="11"/>
      <c r="BM186" s="11"/>
      <c r="BN186" s="11"/>
      <c r="BO186" s="11"/>
      <c r="BP186" s="11"/>
      <c r="BQ186" s="11"/>
      <c r="BR186" s="11"/>
      <c r="BS186" s="11"/>
      <c r="BT186" s="11"/>
      <c r="BU186" s="11"/>
      <c r="BV186" s="11"/>
      <c r="BW186" s="11"/>
      <c r="BX186" s="11"/>
      <c r="BY186" s="11"/>
      <c r="BZ186" s="11"/>
      <c r="CA186" s="11"/>
      <c r="CB186" s="11"/>
      <c r="CC186" s="11"/>
      <c r="CD186" s="11"/>
      <c r="CE186" s="11"/>
      <c r="CF186" s="11"/>
      <c r="CG186" s="11"/>
      <c r="CH186" s="11"/>
      <c r="CI186" s="11"/>
      <c r="CJ186" s="11"/>
      <c r="CK186" s="11"/>
      <c r="CL186" s="11"/>
      <c r="CM186" s="11"/>
      <c r="CN186" s="11"/>
      <c r="CO186" s="11"/>
      <c r="CP186" s="11"/>
      <c r="CQ186" s="11"/>
      <c r="CR186" s="11"/>
      <c r="CS186" s="11"/>
      <c r="CT186" s="11"/>
      <c r="CU186" s="11"/>
      <c r="CV186" s="11"/>
      <c r="CW186" s="11"/>
      <c r="CX186" s="11"/>
      <c r="CY186" s="11"/>
      <c r="CZ186" s="11"/>
      <c r="DA186" s="11"/>
      <c r="DB186" s="11"/>
      <c r="DC186" s="11"/>
      <c r="DD186" s="11"/>
      <c r="DE186" s="11"/>
      <c r="DF186" s="11"/>
      <c r="DG186" s="11"/>
      <c r="DH186" s="11"/>
      <c r="DI186" s="11"/>
      <c r="DJ186" s="11"/>
      <c r="DK186" s="11"/>
      <c r="DL186" s="11"/>
      <c r="DM186" s="11"/>
    </row>
    <row r="187" spans="1:117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  <c r="AJ187" s="11"/>
      <c r="AK187" s="11"/>
      <c r="AL187" s="11"/>
      <c r="AM187" s="11"/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  <c r="AZ187" s="11"/>
      <c r="BA187" s="11"/>
      <c r="BB187" s="11"/>
      <c r="BC187" s="11"/>
      <c r="BD187" s="11"/>
      <c r="BE187" s="11"/>
      <c r="BF187" s="11"/>
      <c r="BG187" s="11"/>
      <c r="BH187" s="11"/>
      <c r="BI187" s="11"/>
      <c r="BJ187" s="11"/>
      <c r="BK187" s="11"/>
      <c r="BL187" s="11"/>
      <c r="BM187" s="11"/>
      <c r="BN187" s="11"/>
      <c r="BO187" s="11"/>
      <c r="BP187" s="11"/>
      <c r="BQ187" s="11"/>
      <c r="BR187" s="11"/>
      <c r="BS187" s="11"/>
      <c r="BT187" s="11"/>
      <c r="BU187" s="11"/>
      <c r="BV187" s="11"/>
      <c r="BW187" s="11"/>
      <c r="BX187" s="11"/>
      <c r="BY187" s="11"/>
      <c r="BZ187" s="11"/>
      <c r="CA187" s="11"/>
      <c r="CB187" s="11"/>
      <c r="CC187" s="11"/>
      <c r="CD187" s="11"/>
      <c r="CE187" s="11"/>
      <c r="CF187" s="11"/>
      <c r="CG187" s="11"/>
      <c r="CH187" s="11"/>
      <c r="CI187" s="11"/>
      <c r="CJ187" s="11"/>
      <c r="CK187" s="11"/>
      <c r="CL187" s="11"/>
      <c r="CM187" s="11"/>
      <c r="CN187" s="11"/>
      <c r="CO187" s="11"/>
      <c r="CP187" s="11"/>
      <c r="CQ187" s="11"/>
      <c r="CR187" s="11"/>
      <c r="CS187" s="11"/>
      <c r="CT187" s="11"/>
      <c r="CU187" s="11"/>
      <c r="CV187" s="11"/>
      <c r="CW187" s="11"/>
      <c r="CX187" s="11"/>
      <c r="CY187" s="11"/>
      <c r="CZ187" s="11"/>
      <c r="DA187" s="11"/>
      <c r="DB187" s="11"/>
      <c r="DC187" s="11"/>
      <c r="DD187" s="11"/>
      <c r="DE187" s="11"/>
      <c r="DF187" s="11"/>
      <c r="DG187" s="11"/>
      <c r="DH187" s="11"/>
      <c r="DI187" s="11"/>
      <c r="DJ187" s="11"/>
      <c r="DK187" s="11"/>
      <c r="DL187" s="11"/>
      <c r="DM187" s="11"/>
    </row>
    <row r="188" spans="1:117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  <c r="AJ188" s="11"/>
      <c r="AK188" s="11"/>
      <c r="AL188" s="11"/>
      <c r="AM188" s="11"/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  <c r="AZ188" s="11"/>
      <c r="BA188" s="11"/>
      <c r="BB188" s="11"/>
      <c r="BC188" s="11"/>
      <c r="BD188" s="11"/>
      <c r="BE188" s="11"/>
      <c r="BF188" s="11"/>
      <c r="BG188" s="11"/>
      <c r="BH188" s="11"/>
      <c r="BI188" s="11"/>
      <c r="BJ188" s="11"/>
      <c r="BK188" s="11"/>
      <c r="BL188" s="11"/>
      <c r="BM188" s="11"/>
      <c r="BN188" s="11"/>
      <c r="BO188" s="11"/>
      <c r="BP188" s="11"/>
      <c r="BQ188" s="11"/>
      <c r="BR188" s="11"/>
      <c r="BS188" s="11"/>
      <c r="BT188" s="11"/>
      <c r="BU188" s="11"/>
      <c r="BV188" s="11"/>
      <c r="BW188" s="11"/>
      <c r="BX188" s="11"/>
      <c r="BY188" s="11"/>
      <c r="BZ188" s="11"/>
      <c r="CA188" s="11"/>
      <c r="CB188" s="11"/>
      <c r="CC188" s="11"/>
      <c r="CD188" s="11"/>
      <c r="CE188" s="11"/>
      <c r="CF188" s="11"/>
      <c r="CG188" s="11"/>
      <c r="CH188" s="11"/>
      <c r="CI188" s="11"/>
      <c r="CJ188" s="11"/>
      <c r="CK188" s="11"/>
      <c r="CL188" s="11"/>
      <c r="CM188" s="11"/>
      <c r="CN188" s="11"/>
      <c r="CO188" s="11"/>
      <c r="CP188" s="11"/>
      <c r="CQ188" s="11"/>
      <c r="CR188" s="11"/>
      <c r="CS188" s="11"/>
      <c r="CT188" s="11"/>
      <c r="CU188" s="11"/>
      <c r="CV188" s="11"/>
      <c r="CW188" s="11"/>
      <c r="CX188" s="11"/>
      <c r="CY188" s="11"/>
      <c r="CZ188" s="11"/>
      <c r="DA188" s="11"/>
      <c r="DB188" s="11"/>
      <c r="DC188" s="11"/>
      <c r="DD188" s="11"/>
      <c r="DE188" s="11"/>
      <c r="DF188" s="11"/>
      <c r="DG188" s="11"/>
      <c r="DH188" s="11"/>
      <c r="DI188" s="11"/>
      <c r="DJ188" s="11"/>
      <c r="DK188" s="11"/>
      <c r="DL188" s="11"/>
      <c r="DM188" s="11"/>
    </row>
    <row r="189" spans="1:117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  <c r="AJ189" s="11"/>
      <c r="AK189" s="11"/>
      <c r="AL189" s="11"/>
      <c r="AM189" s="11"/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  <c r="AZ189" s="11"/>
      <c r="BA189" s="11"/>
      <c r="BB189" s="11"/>
      <c r="BC189" s="11"/>
      <c r="BD189" s="11"/>
      <c r="BE189" s="11"/>
      <c r="BF189" s="11"/>
      <c r="BG189" s="11"/>
      <c r="BH189" s="11"/>
      <c r="BI189" s="11"/>
      <c r="BJ189" s="11"/>
      <c r="BK189" s="11"/>
      <c r="BL189" s="11"/>
      <c r="BM189" s="11"/>
      <c r="BN189" s="11"/>
      <c r="BO189" s="11"/>
      <c r="BP189" s="11"/>
      <c r="BQ189" s="11"/>
      <c r="BR189" s="11"/>
      <c r="BS189" s="11"/>
      <c r="BT189" s="11"/>
      <c r="BU189" s="11"/>
      <c r="BV189" s="11"/>
      <c r="BW189" s="11"/>
      <c r="BX189" s="11"/>
      <c r="BY189" s="11"/>
      <c r="BZ189" s="11"/>
      <c r="CA189" s="11"/>
      <c r="CB189" s="11"/>
      <c r="CC189" s="11"/>
      <c r="CD189" s="11"/>
      <c r="CE189" s="11"/>
      <c r="CF189" s="11"/>
      <c r="CG189" s="11"/>
      <c r="CH189" s="11"/>
      <c r="CI189" s="11"/>
      <c r="CJ189" s="11"/>
      <c r="CK189" s="11"/>
      <c r="CL189" s="11"/>
      <c r="CM189" s="11"/>
      <c r="CN189" s="11"/>
      <c r="CO189" s="11"/>
      <c r="CP189" s="11"/>
      <c r="CQ189" s="11"/>
      <c r="CR189" s="11"/>
      <c r="CS189" s="11"/>
      <c r="CT189" s="11"/>
      <c r="CU189" s="11"/>
      <c r="CV189" s="11"/>
      <c r="CW189" s="11"/>
      <c r="CX189" s="11"/>
      <c r="CY189" s="11"/>
      <c r="CZ189" s="11"/>
      <c r="DA189" s="11"/>
      <c r="DB189" s="11"/>
      <c r="DC189" s="11"/>
      <c r="DD189" s="11"/>
      <c r="DE189" s="11"/>
      <c r="DF189" s="11"/>
      <c r="DG189" s="11"/>
      <c r="DH189" s="11"/>
      <c r="DI189" s="11"/>
      <c r="DJ189" s="11"/>
      <c r="DK189" s="11"/>
      <c r="DL189" s="11"/>
      <c r="DM189" s="11"/>
    </row>
    <row r="190" spans="1:117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  <c r="AJ190" s="11"/>
      <c r="AK190" s="11"/>
      <c r="AL190" s="11"/>
      <c r="AM190" s="11"/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  <c r="AZ190" s="11"/>
      <c r="BA190" s="11"/>
      <c r="BB190" s="11"/>
      <c r="BC190" s="11"/>
      <c r="BD190" s="11"/>
      <c r="BE190" s="11"/>
      <c r="BF190" s="11"/>
      <c r="BG190" s="11"/>
      <c r="BH190" s="11"/>
      <c r="BI190" s="11"/>
      <c r="BJ190" s="11"/>
      <c r="BK190" s="11"/>
      <c r="BL190" s="11"/>
      <c r="BM190" s="11"/>
      <c r="BN190" s="11"/>
      <c r="BO190" s="11"/>
      <c r="BP190" s="11"/>
      <c r="BQ190" s="11"/>
      <c r="BR190" s="11"/>
      <c r="BS190" s="11"/>
      <c r="BT190" s="11"/>
      <c r="BU190" s="11"/>
      <c r="BV190" s="11"/>
      <c r="BW190" s="11"/>
      <c r="BX190" s="11"/>
      <c r="BY190" s="11"/>
      <c r="BZ190" s="11"/>
      <c r="CA190" s="11"/>
      <c r="CB190" s="11"/>
      <c r="CC190" s="11"/>
      <c r="CD190" s="11"/>
      <c r="CE190" s="11"/>
      <c r="CF190" s="11"/>
      <c r="CG190" s="11"/>
      <c r="CH190" s="11"/>
      <c r="CI190" s="11"/>
      <c r="CJ190" s="11"/>
      <c r="CK190" s="11"/>
      <c r="CL190" s="11"/>
      <c r="CM190" s="11"/>
      <c r="CN190" s="11"/>
      <c r="CO190" s="11"/>
      <c r="CP190" s="11"/>
      <c r="CQ190" s="11"/>
      <c r="CR190" s="11"/>
      <c r="CS190" s="11"/>
      <c r="CT190" s="11"/>
      <c r="CU190" s="11"/>
      <c r="CV190" s="11"/>
      <c r="CW190" s="11"/>
      <c r="CX190" s="11"/>
      <c r="CY190" s="11"/>
      <c r="CZ190" s="11"/>
      <c r="DA190" s="11"/>
      <c r="DB190" s="11"/>
      <c r="DC190" s="11"/>
      <c r="DD190" s="11"/>
      <c r="DE190" s="11"/>
      <c r="DF190" s="11"/>
      <c r="DG190" s="11"/>
      <c r="DH190" s="11"/>
      <c r="DI190" s="11"/>
      <c r="DJ190" s="11"/>
      <c r="DK190" s="11"/>
      <c r="DL190" s="11"/>
      <c r="DM190" s="11"/>
    </row>
    <row r="191" spans="1:117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/>
      <c r="DI191" s="11"/>
      <c r="DJ191" s="11"/>
      <c r="DK191" s="11"/>
      <c r="DL191" s="11"/>
      <c r="DM191" s="11"/>
    </row>
    <row r="192" spans="1:117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  <c r="AJ192" s="11"/>
      <c r="AK192" s="11"/>
      <c r="AL192" s="11"/>
      <c r="AM192" s="11"/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  <c r="AZ192" s="11"/>
      <c r="BA192" s="11"/>
      <c r="BB192" s="11"/>
      <c r="BC192" s="11"/>
      <c r="BD192" s="11"/>
      <c r="BE192" s="11"/>
      <c r="BF192" s="11"/>
      <c r="BG192" s="11"/>
      <c r="BH192" s="11"/>
      <c r="BI192" s="11"/>
      <c r="BJ192" s="11"/>
      <c r="BK192" s="11"/>
      <c r="BL192" s="11"/>
      <c r="BM192" s="11"/>
      <c r="BN192" s="11"/>
      <c r="BO192" s="11"/>
      <c r="BP192" s="11"/>
      <c r="BQ192" s="11"/>
      <c r="BR192" s="11"/>
      <c r="BS192" s="11"/>
      <c r="BT192" s="11"/>
      <c r="BU192" s="11"/>
      <c r="BV192" s="11"/>
      <c r="BW192" s="11"/>
      <c r="BX192" s="11"/>
      <c r="BY192" s="11"/>
      <c r="BZ192" s="11"/>
      <c r="CA192" s="11"/>
      <c r="CB192" s="11"/>
      <c r="CC192" s="11"/>
      <c r="CD192" s="11"/>
      <c r="CE192" s="11"/>
      <c r="CF192" s="11"/>
      <c r="CG192" s="11"/>
      <c r="CH192" s="11"/>
      <c r="CI192" s="11"/>
      <c r="CJ192" s="11"/>
      <c r="CK192" s="11"/>
      <c r="CL192" s="11"/>
      <c r="CM192" s="11"/>
      <c r="CN192" s="11"/>
      <c r="CO192" s="11"/>
      <c r="CP192" s="11"/>
      <c r="CQ192" s="11"/>
      <c r="CR192" s="11"/>
      <c r="CS192" s="11"/>
      <c r="CT192" s="11"/>
      <c r="CU192" s="11"/>
      <c r="CV192" s="11"/>
      <c r="CW192" s="11"/>
      <c r="CX192" s="11"/>
      <c r="CY192" s="11"/>
      <c r="CZ192" s="11"/>
      <c r="DA192" s="11"/>
      <c r="DB192" s="11"/>
      <c r="DC192" s="11"/>
      <c r="DD192" s="11"/>
      <c r="DE192" s="11"/>
      <c r="DF192" s="11"/>
      <c r="DG192" s="11"/>
      <c r="DH192" s="11"/>
      <c r="DI192" s="11"/>
      <c r="DJ192" s="11"/>
      <c r="DK192" s="11"/>
      <c r="DL192" s="11"/>
      <c r="DM192" s="11"/>
    </row>
    <row r="193" spans="1:117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  <c r="AJ193" s="11"/>
      <c r="AK193" s="11"/>
      <c r="AL193" s="11"/>
      <c r="AM193" s="11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  <c r="AZ193" s="11"/>
      <c r="BA193" s="11"/>
      <c r="BB193" s="11"/>
      <c r="BC193" s="11"/>
      <c r="BD193" s="11"/>
      <c r="BE193" s="11"/>
      <c r="BF193" s="11"/>
      <c r="BG193" s="11"/>
      <c r="BH193" s="11"/>
      <c r="BI193" s="11"/>
      <c r="BJ193" s="11"/>
      <c r="BK193" s="11"/>
      <c r="BL193" s="11"/>
      <c r="BM193" s="11"/>
      <c r="BN193" s="11"/>
      <c r="BO193" s="11"/>
      <c r="BP193" s="11"/>
      <c r="BQ193" s="11"/>
      <c r="BR193" s="11"/>
      <c r="BS193" s="11"/>
      <c r="BT193" s="11"/>
      <c r="BU193" s="11"/>
      <c r="BV193" s="11"/>
      <c r="BW193" s="11"/>
      <c r="BX193" s="11"/>
      <c r="BY193" s="11"/>
      <c r="BZ193" s="11"/>
      <c r="CA193" s="11"/>
      <c r="CB193" s="11"/>
      <c r="CC193" s="11"/>
      <c r="CD193" s="11"/>
      <c r="CE193" s="11"/>
      <c r="CF193" s="11"/>
      <c r="CG193" s="11"/>
      <c r="CH193" s="11"/>
      <c r="CI193" s="11"/>
      <c r="CJ193" s="11"/>
      <c r="CK193" s="11"/>
      <c r="CL193" s="11"/>
      <c r="CM193" s="11"/>
      <c r="CN193" s="11"/>
      <c r="CO193" s="11"/>
      <c r="CP193" s="11"/>
      <c r="CQ193" s="11"/>
      <c r="CR193" s="11"/>
      <c r="CS193" s="11"/>
      <c r="CT193" s="11"/>
      <c r="CU193" s="11"/>
      <c r="CV193" s="11"/>
      <c r="CW193" s="11"/>
      <c r="CX193" s="11"/>
      <c r="CY193" s="11"/>
      <c r="CZ193" s="11"/>
      <c r="DA193" s="11"/>
      <c r="DB193" s="11"/>
      <c r="DC193" s="11"/>
      <c r="DD193" s="11"/>
      <c r="DE193" s="11"/>
      <c r="DF193" s="11"/>
      <c r="DG193" s="11"/>
      <c r="DH193" s="11"/>
      <c r="DI193" s="11"/>
      <c r="DJ193" s="11"/>
      <c r="DK193" s="11"/>
      <c r="DL193" s="11"/>
      <c r="DM193" s="11"/>
    </row>
    <row r="194" spans="1:117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  <c r="AZ194" s="11"/>
      <c r="BA194" s="11"/>
      <c r="BB194" s="11"/>
      <c r="BC194" s="11"/>
      <c r="BD194" s="11"/>
      <c r="BE194" s="11"/>
      <c r="BF194" s="11"/>
      <c r="BG194" s="11"/>
      <c r="BH194" s="11"/>
      <c r="BI194" s="11"/>
      <c r="BJ194" s="11"/>
      <c r="BK194" s="11"/>
      <c r="BL194" s="11"/>
      <c r="BM194" s="11"/>
      <c r="BN194" s="11"/>
      <c r="BO194" s="11"/>
      <c r="BP194" s="11"/>
      <c r="BQ194" s="11"/>
      <c r="BR194" s="11"/>
      <c r="BS194" s="11"/>
      <c r="BT194" s="11"/>
      <c r="BU194" s="11"/>
      <c r="BV194" s="11"/>
      <c r="BW194" s="11"/>
      <c r="BX194" s="11"/>
      <c r="BY194" s="11"/>
      <c r="BZ194" s="11"/>
      <c r="CA194" s="11"/>
      <c r="CB194" s="11"/>
      <c r="CC194" s="11"/>
      <c r="CD194" s="11"/>
      <c r="CE194" s="11"/>
      <c r="CF194" s="11"/>
      <c r="CG194" s="11"/>
      <c r="CH194" s="11"/>
      <c r="CI194" s="11"/>
      <c r="CJ194" s="11"/>
      <c r="CK194" s="11"/>
      <c r="CL194" s="11"/>
      <c r="CM194" s="11"/>
      <c r="CN194" s="11"/>
      <c r="CO194" s="11"/>
      <c r="CP194" s="11"/>
      <c r="CQ194" s="11"/>
      <c r="CR194" s="11"/>
      <c r="CS194" s="11"/>
      <c r="CT194" s="11"/>
      <c r="CU194" s="11"/>
      <c r="CV194" s="11"/>
      <c r="CW194" s="11"/>
      <c r="CX194" s="11"/>
      <c r="CY194" s="11"/>
      <c r="CZ194" s="11"/>
      <c r="DA194" s="11"/>
      <c r="DB194" s="11"/>
      <c r="DC194" s="11"/>
      <c r="DD194" s="11"/>
      <c r="DE194" s="11"/>
      <c r="DF194" s="11"/>
      <c r="DG194" s="11"/>
      <c r="DH194" s="11"/>
      <c r="DI194" s="11"/>
      <c r="DJ194" s="11"/>
      <c r="DK194" s="11"/>
      <c r="DL194" s="11"/>
      <c r="DM194" s="11"/>
    </row>
    <row r="195" spans="1:117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  <c r="AJ195" s="11"/>
      <c r="AK195" s="11"/>
      <c r="AL195" s="11"/>
      <c r="AM195" s="11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  <c r="BC195" s="11"/>
      <c r="BD195" s="11"/>
      <c r="BE195" s="11"/>
      <c r="BF195" s="11"/>
      <c r="BG195" s="11"/>
      <c r="BH195" s="11"/>
      <c r="BI195" s="11"/>
      <c r="BJ195" s="11"/>
      <c r="BK195" s="11"/>
      <c r="BL195" s="11"/>
      <c r="BM195" s="11"/>
      <c r="BN195" s="11"/>
      <c r="BO195" s="11"/>
      <c r="BP195" s="11"/>
      <c r="BQ195" s="11"/>
      <c r="BR195" s="11"/>
      <c r="BS195" s="11"/>
      <c r="BT195" s="11"/>
      <c r="BU195" s="11"/>
      <c r="BV195" s="11"/>
      <c r="BW195" s="11"/>
      <c r="BX195" s="11"/>
      <c r="BY195" s="11"/>
      <c r="BZ195" s="11"/>
      <c r="CA195" s="11"/>
      <c r="CB195" s="11"/>
      <c r="CC195" s="11"/>
      <c r="CD195" s="11"/>
      <c r="CE195" s="11"/>
      <c r="CF195" s="11"/>
      <c r="CG195" s="11"/>
      <c r="CH195" s="11"/>
      <c r="CI195" s="11"/>
      <c r="CJ195" s="11"/>
      <c r="CK195" s="11"/>
      <c r="CL195" s="11"/>
      <c r="CM195" s="11"/>
      <c r="CN195" s="11"/>
      <c r="CO195" s="11"/>
      <c r="CP195" s="11"/>
      <c r="CQ195" s="11"/>
      <c r="CR195" s="11"/>
      <c r="CS195" s="11"/>
      <c r="CT195" s="11"/>
      <c r="CU195" s="11"/>
      <c r="CV195" s="11"/>
      <c r="CW195" s="11"/>
      <c r="CX195" s="11"/>
      <c r="CY195" s="11"/>
      <c r="CZ195" s="11"/>
      <c r="DA195" s="11"/>
      <c r="DB195" s="11"/>
      <c r="DC195" s="11"/>
      <c r="DD195" s="11"/>
      <c r="DE195" s="11"/>
      <c r="DF195" s="11"/>
      <c r="DG195" s="11"/>
      <c r="DH195" s="11"/>
      <c r="DI195" s="11"/>
      <c r="DJ195" s="11"/>
      <c r="DK195" s="11"/>
      <c r="DL195" s="11"/>
      <c r="DM195" s="11"/>
    </row>
    <row r="196" spans="1:117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  <c r="AJ196" s="11"/>
      <c r="AK196" s="11"/>
      <c r="AL196" s="11"/>
      <c r="AM196" s="11"/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  <c r="AZ196" s="11"/>
      <c r="BA196" s="11"/>
      <c r="BB196" s="11"/>
      <c r="BC196" s="11"/>
      <c r="BD196" s="11"/>
      <c r="BE196" s="11"/>
      <c r="BF196" s="11"/>
      <c r="BG196" s="11"/>
      <c r="BH196" s="11"/>
      <c r="BI196" s="11"/>
      <c r="BJ196" s="11"/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11"/>
      <c r="BV196" s="11"/>
      <c r="BW196" s="11"/>
      <c r="BX196" s="11"/>
      <c r="BY196" s="11"/>
      <c r="BZ196" s="11"/>
      <c r="CA196" s="11"/>
      <c r="CB196" s="11"/>
      <c r="CC196" s="11"/>
      <c r="CD196" s="11"/>
      <c r="CE196" s="11"/>
      <c r="CF196" s="11"/>
      <c r="CG196" s="11"/>
      <c r="CH196" s="11"/>
      <c r="CI196" s="11"/>
      <c r="CJ196" s="11"/>
      <c r="CK196" s="11"/>
      <c r="CL196" s="11"/>
      <c r="CM196" s="11"/>
      <c r="CN196" s="11"/>
      <c r="CO196" s="11"/>
      <c r="CP196" s="11"/>
      <c r="CQ196" s="11"/>
      <c r="CR196" s="11"/>
      <c r="CS196" s="11"/>
      <c r="CT196" s="11"/>
      <c r="CU196" s="11"/>
      <c r="CV196" s="11"/>
      <c r="CW196" s="11"/>
      <c r="CX196" s="11"/>
      <c r="CY196" s="11"/>
      <c r="CZ196" s="11"/>
      <c r="DA196" s="11"/>
      <c r="DB196" s="11"/>
      <c r="DC196" s="11"/>
      <c r="DD196" s="11"/>
      <c r="DE196" s="11"/>
      <c r="DF196" s="11"/>
      <c r="DG196" s="11"/>
      <c r="DH196" s="11"/>
      <c r="DI196" s="11"/>
      <c r="DJ196" s="11"/>
      <c r="DK196" s="11"/>
      <c r="DL196" s="11"/>
      <c r="DM196" s="11"/>
    </row>
    <row r="197" spans="1:117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  <c r="AJ197" s="11"/>
      <c r="AK197" s="11"/>
      <c r="AL197" s="11"/>
      <c r="AM197" s="11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  <c r="AZ197" s="11"/>
      <c r="BA197" s="11"/>
      <c r="BB197" s="11"/>
      <c r="BC197" s="11"/>
      <c r="BD197" s="11"/>
      <c r="BE197" s="11"/>
      <c r="BF197" s="11"/>
      <c r="BG197" s="11"/>
      <c r="BH197" s="11"/>
      <c r="BI197" s="11"/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 s="11"/>
      <c r="BV197" s="11"/>
      <c r="BW197" s="11"/>
      <c r="BX197" s="11"/>
      <c r="BY197" s="11"/>
      <c r="BZ197" s="11"/>
      <c r="CA197" s="11"/>
      <c r="CB197" s="11"/>
      <c r="CC197" s="11"/>
      <c r="CD197" s="11"/>
      <c r="CE197" s="11"/>
      <c r="CF197" s="11"/>
      <c r="CG197" s="11"/>
      <c r="CH197" s="11"/>
      <c r="CI197" s="11"/>
      <c r="CJ197" s="11"/>
      <c r="CK197" s="11"/>
      <c r="CL197" s="11"/>
      <c r="CM197" s="11"/>
      <c r="CN197" s="11"/>
      <c r="CO197" s="11"/>
      <c r="CP197" s="11"/>
      <c r="CQ197" s="11"/>
      <c r="CR197" s="11"/>
      <c r="CS197" s="11"/>
      <c r="CT197" s="11"/>
      <c r="CU197" s="11"/>
      <c r="CV197" s="11"/>
      <c r="CW197" s="11"/>
      <c r="CX197" s="11"/>
      <c r="CY197" s="11"/>
      <c r="CZ197" s="11"/>
      <c r="DA197" s="11"/>
      <c r="DB197" s="11"/>
      <c r="DC197" s="11"/>
      <c r="DD197" s="11"/>
      <c r="DE197" s="11"/>
      <c r="DF197" s="11"/>
      <c r="DG197" s="11"/>
      <c r="DH197" s="11"/>
      <c r="DI197" s="11"/>
      <c r="DJ197" s="11"/>
      <c r="DK197" s="11"/>
      <c r="DL197" s="11"/>
      <c r="DM197" s="11"/>
    </row>
    <row r="198" spans="1:117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  <c r="AJ198" s="11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  <c r="AZ198" s="11"/>
      <c r="BA198" s="11"/>
      <c r="BB198" s="11"/>
      <c r="BC198" s="11"/>
      <c r="BD198" s="11"/>
      <c r="BE198" s="11"/>
      <c r="BF198" s="11"/>
      <c r="BG198" s="11"/>
      <c r="BH198" s="11"/>
      <c r="BI198" s="11"/>
      <c r="BJ198" s="11"/>
      <c r="BK198" s="11"/>
      <c r="BL198" s="11"/>
      <c r="BM198" s="11"/>
      <c r="BN198" s="11"/>
      <c r="BO198" s="11"/>
      <c r="BP198" s="11"/>
      <c r="BQ198" s="11"/>
      <c r="BR198" s="11"/>
      <c r="BS198" s="11"/>
      <c r="BT198" s="11"/>
      <c r="BU198" s="11"/>
      <c r="BV198" s="11"/>
      <c r="BW198" s="11"/>
      <c r="BX198" s="11"/>
      <c r="BY198" s="11"/>
      <c r="BZ198" s="11"/>
      <c r="CA198" s="11"/>
      <c r="CB198" s="11"/>
      <c r="CC198" s="11"/>
      <c r="CD198" s="11"/>
      <c r="CE198" s="11"/>
      <c r="CF198" s="11"/>
      <c r="CG198" s="11"/>
      <c r="CH198" s="11"/>
      <c r="CI198" s="11"/>
      <c r="CJ198" s="11"/>
      <c r="CK198" s="11"/>
      <c r="CL198" s="11"/>
      <c r="CM198" s="11"/>
      <c r="CN198" s="11"/>
      <c r="CO198" s="11"/>
      <c r="CP198" s="11"/>
      <c r="CQ198" s="11"/>
      <c r="CR198" s="11"/>
      <c r="CS198" s="11"/>
      <c r="CT198" s="11"/>
      <c r="CU198" s="11"/>
      <c r="CV198" s="11"/>
      <c r="CW198" s="11"/>
      <c r="CX198" s="11"/>
      <c r="CY198" s="11"/>
      <c r="CZ198" s="11"/>
      <c r="DA198" s="11"/>
      <c r="DB198" s="11"/>
      <c r="DC198" s="11"/>
      <c r="DD198" s="11"/>
      <c r="DE198" s="11"/>
      <c r="DF198" s="11"/>
      <c r="DG198" s="11"/>
      <c r="DH198" s="11"/>
      <c r="DI198" s="11"/>
      <c r="DJ198" s="11"/>
      <c r="DK198" s="11"/>
      <c r="DL198" s="11"/>
      <c r="DM198" s="11"/>
    </row>
    <row r="199" spans="1:117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  <c r="AJ199" s="11"/>
      <c r="AK199" s="11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  <c r="BC199" s="11"/>
      <c r="BD199" s="11"/>
      <c r="BE199" s="11"/>
      <c r="BF199" s="11"/>
      <c r="BG199" s="11"/>
      <c r="BH199" s="11"/>
      <c r="BI199" s="11"/>
      <c r="BJ199" s="11"/>
      <c r="BK199" s="11"/>
      <c r="BL199" s="11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  <c r="CD199" s="11"/>
      <c r="CE199" s="11"/>
      <c r="CF199" s="11"/>
      <c r="CG199" s="11"/>
      <c r="CH199" s="11"/>
      <c r="CI199" s="11"/>
      <c r="CJ199" s="11"/>
      <c r="CK199" s="11"/>
      <c r="CL199" s="11"/>
      <c r="CM199" s="11"/>
      <c r="CN199" s="11"/>
      <c r="CO199" s="11"/>
      <c r="CP199" s="11"/>
      <c r="CQ199" s="11"/>
      <c r="CR199" s="11"/>
      <c r="CS199" s="11"/>
      <c r="CT199" s="11"/>
      <c r="CU199" s="11"/>
      <c r="CV199" s="11"/>
      <c r="CW199" s="11"/>
      <c r="CX199" s="11"/>
      <c r="CY199" s="11"/>
      <c r="CZ199" s="11"/>
      <c r="DA199" s="11"/>
      <c r="DB199" s="11"/>
      <c r="DC199" s="11"/>
      <c r="DD199" s="11"/>
      <c r="DE199" s="11"/>
      <c r="DF199" s="11"/>
      <c r="DG199" s="11"/>
      <c r="DH199" s="11"/>
      <c r="DI199" s="11"/>
      <c r="DJ199" s="11"/>
      <c r="DK199" s="11"/>
      <c r="DL199" s="11"/>
      <c r="DM199" s="11"/>
    </row>
    <row r="200" spans="1:117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  <c r="AJ200" s="11"/>
      <c r="AK200" s="11"/>
      <c r="AL200" s="11"/>
      <c r="AM200" s="11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  <c r="AZ200" s="11"/>
      <c r="BA200" s="11"/>
      <c r="BB200" s="11"/>
      <c r="BC200" s="11"/>
      <c r="BD200" s="11"/>
      <c r="BE200" s="11"/>
      <c r="BF200" s="11"/>
      <c r="BG200" s="11"/>
      <c r="BH200" s="11"/>
      <c r="BI200" s="11"/>
      <c r="BJ200" s="11"/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  <c r="CD200" s="11"/>
      <c r="CE200" s="11"/>
      <c r="CF200" s="11"/>
      <c r="CG200" s="11"/>
      <c r="CH200" s="11"/>
      <c r="CI200" s="11"/>
      <c r="CJ200" s="11"/>
      <c r="CK200" s="11"/>
      <c r="CL200" s="11"/>
      <c r="CM200" s="11"/>
      <c r="CN200" s="11"/>
      <c r="CO200" s="11"/>
      <c r="CP200" s="11"/>
      <c r="CQ200" s="11"/>
      <c r="CR200" s="11"/>
      <c r="CS200" s="11"/>
      <c r="CT200" s="11"/>
      <c r="CU200" s="11"/>
      <c r="CV200" s="11"/>
      <c r="CW200" s="11"/>
      <c r="CX200" s="11"/>
      <c r="CY200" s="11"/>
      <c r="CZ200" s="11"/>
      <c r="DA200" s="11"/>
      <c r="DB200" s="11"/>
      <c r="DC200" s="11"/>
      <c r="DD200" s="11"/>
      <c r="DE200" s="11"/>
      <c r="DF200" s="11"/>
      <c r="DG200" s="11"/>
      <c r="DH200" s="11"/>
      <c r="DI200" s="11"/>
      <c r="DJ200" s="11"/>
      <c r="DK200" s="11"/>
      <c r="DL200" s="11"/>
      <c r="DM200" s="11"/>
    </row>
    <row r="201" spans="1:117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  <c r="AJ201" s="11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  <c r="BC201" s="11"/>
      <c r="BD201" s="11"/>
      <c r="BE201" s="11"/>
      <c r="BF201" s="11"/>
      <c r="BG201" s="11"/>
      <c r="BH201" s="11"/>
      <c r="BI201" s="11"/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 s="11"/>
      <c r="BV201" s="11"/>
      <c r="BW201" s="11"/>
      <c r="BX201" s="11"/>
      <c r="BY201" s="11"/>
      <c r="BZ201" s="11"/>
      <c r="CA201" s="11"/>
      <c r="CB201" s="11"/>
      <c r="CC201" s="11"/>
      <c r="CD201" s="11"/>
      <c r="CE201" s="11"/>
      <c r="CF201" s="11"/>
      <c r="CG201" s="11"/>
      <c r="CH201" s="11"/>
      <c r="CI201" s="11"/>
      <c r="CJ201" s="11"/>
      <c r="CK201" s="11"/>
      <c r="CL201" s="11"/>
      <c r="CM201" s="11"/>
      <c r="CN201" s="11"/>
      <c r="CO201" s="11"/>
      <c r="CP201" s="11"/>
      <c r="CQ201" s="11"/>
      <c r="CR201" s="11"/>
      <c r="CS201" s="11"/>
      <c r="CT201" s="11"/>
      <c r="CU201" s="11"/>
      <c r="CV201" s="11"/>
      <c r="CW201" s="11"/>
      <c r="CX201" s="11"/>
      <c r="CY201" s="11"/>
      <c r="CZ201" s="11"/>
      <c r="DA201" s="11"/>
      <c r="DB201" s="11"/>
      <c r="DC201" s="11"/>
      <c r="DD201" s="11"/>
      <c r="DE201" s="11"/>
      <c r="DF201" s="11"/>
      <c r="DG201" s="11"/>
      <c r="DH201" s="11"/>
      <c r="DI201" s="11"/>
      <c r="DJ201" s="11"/>
      <c r="DK201" s="11"/>
      <c r="DL201" s="11"/>
      <c r="DM201" s="11"/>
    </row>
    <row r="202" spans="1:117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  <c r="AJ202" s="11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  <c r="BC202" s="11"/>
      <c r="BD202" s="11"/>
      <c r="BE202" s="11"/>
      <c r="BF202" s="11"/>
      <c r="BG202" s="11"/>
      <c r="BH202" s="11"/>
      <c r="BI202" s="11"/>
      <c r="BJ202" s="11"/>
      <c r="BK202" s="11"/>
      <c r="BL202" s="11"/>
      <c r="BM202" s="11"/>
      <c r="BN202" s="11"/>
      <c r="BO202" s="11"/>
      <c r="BP202" s="11"/>
      <c r="BQ202" s="11"/>
      <c r="BR202" s="11"/>
      <c r="BS202" s="11"/>
      <c r="BT202" s="11"/>
      <c r="BU202" s="11"/>
      <c r="BV202" s="11"/>
      <c r="BW202" s="11"/>
      <c r="BX202" s="11"/>
      <c r="BY202" s="11"/>
      <c r="BZ202" s="11"/>
      <c r="CA202" s="11"/>
      <c r="CB202" s="11"/>
      <c r="CC202" s="11"/>
      <c r="CD202" s="11"/>
      <c r="CE202" s="11"/>
      <c r="CF202" s="11"/>
      <c r="CG202" s="11"/>
      <c r="CH202" s="11"/>
      <c r="CI202" s="11"/>
      <c r="CJ202" s="11"/>
      <c r="CK202" s="11"/>
      <c r="CL202" s="11"/>
      <c r="CM202" s="11"/>
      <c r="CN202" s="11"/>
      <c r="CO202" s="11"/>
      <c r="CP202" s="11"/>
      <c r="CQ202" s="11"/>
      <c r="CR202" s="11"/>
      <c r="CS202" s="11"/>
      <c r="CT202" s="11"/>
      <c r="CU202" s="11"/>
      <c r="CV202" s="11"/>
      <c r="CW202" s="11"/>
      <c r="CX202" s="11"/>
      <c r="CY202" s="11"/>
      <c r="CZ202" s="11"/>
      <c r="DA202" s="11"/>
      <c r="DB202" s="11"/>
      <c r="DC202" s="11"/>
      <c r="DD202" s="11"/>
      <c r="DE202" s="11"/>
      <c r="DF202" s="11"/>
      <c r="DG202" s="11"/>
      <c r="DH202" s="11"/>
      <c r="DI202" s="11"/>
      <c r="DJ202" s="11"/>
      <c r="DK202" s="11"/>
      <c r="DL202" s="11"/>
      <c r="DM202" s="11"/>
    </row>
    <row r="203" spans="1:117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  <c r="BI203" s="11"/>
      <c r="BJ203" s="11"/>
      <c r="BK203" s="11"/>
      <c r="BL203" s="11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  <c r="CC203" s="11"/>
      <c r="CD203" s="11"/>
      <c r="CE203" s="11"/>
      <c r="CF203" s="11"/>
      <c r="CG203" s="11"/>
      <c r="CH203" s="11"/>
      <c r="CI203" s="11"/>
      <c r="CJ203" s="11"/>
      <c r="CK203" s="11"/>
      <c r="CL203" s="11"/>
      <c r="CM203" s="11"/>
      <c r="CN203" s="11"/>
      <c r="CO203" s="11"/>
      <c r="CP203" s="11"/>
      <c r="CQ203" s="11"/>
      <c r="CR203" s="11"/>
      <c r="CS203" s="11"/>
      <c r="CT203" s="11"/>
      <c r="CU203" s="11"/>
      <c r="CV203" s="11"/>
      <c r="CW203" s="11"/>
      <c r="CX203" s="11"/>
      <c r="CY203" s="11"/>
      <c r="CZ203" s="11"/>
      <c r="DA203" s="11"/>
      <c r="DB203" s="11"/>
      <c r="DC203" s="11"/>
      <c r="DD203" s="11"/>
      <c r="DE203" s="11"/>
      <c r="DF203" s="11"/>
      <c r="DG203" s="11"/>
      <c r="DH203" s="11"/>
      <c r="DI203" s="11"/>
      <c r="DJ203" s="11"/>
      <c r="DK203" s="11"/>
      <c r="DL203" s="11"/>
      <c r="DM203" s="11"/>
    </row>
    <row r="204" spans="1:117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  <c r="AJ204" s="11"/>
      <c r="AK204" s="11"/>
      <c r="AL204" s="11"/>
      <c r="AM204" s="11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  <c r="AZ204" s="11"/>
      <c r="BA204" s="11"/>
      <c r="BB204" s="11"/>
      <c r="BC204" s="11"/>
      <c r="BD204" s="11"/>
      <c r="BE204" s="11"/>
      <c r="BF204" s="11"/>
      <c r="BG204" s="11"/>
      <c r="BH204" s="11"/>
      <c r="BI204" s="11"/>
      <c r="BJ204" s="11"/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11"/>
      <c r="BV204" s="11"/>
      <c r="BW204" s="11"/>
      <c r="BX204" s="11"/>
      <c r="BY204" s="11"/>
      <c r="BZ204" s="11"/>
      <c r="CA204" s="11"/>
      <c r="CB204" s="11"/>
      <c r="CC204" s="11"/>
      <c r="CD204" s="11"/>
      <c r="CE204" s="11"/>
      <c r="CF204" s="11"/>
      <c r="CG204" s="11"/>
      <c r="CH204" s="11"/>
      <c r="CI204" s="11"/>
      <c r="CJ204" s="11"/>
      <c r="CK204" s="11"/>
      <c r="CL204" s="11"/>
      <c r="CM204" s="11"/>
      <c r="CN204" s="11"/>
      <c r="CO204" s="11"/>
      <c r="CP204" s="11"/>
      <c r="CQ204" s="11"/>
      <c r="CR204" s="11"/>
      <c r="CS204" s="11"/>
      <c r="CT204" s="11"/>
      <c r="CU204" s="11"/>
      <c r="CV204" s="11"/>
      <c r="CW204" s="11"/>
      <c r="CX204" s="11"/>
      <c r="CY204" s="11"/>
      <c r="CZ204" s="11"/>
      <c r="DA204" s="11"/>
      <c r="DB204" s="11"/>
      <c r="DC204" s="11"/>
      <c r="DD204" s="11"/>
      <c r="DE204" s="11"/>
      <c r="DF204" s="11"/>
      <c r="DG204" s="11"/>
      <c r="DH204" s="11"/>
      <c r="DI204" s="11"/>
      <c r="DJ204" s="11"/>
      <c r="DK204" s="11"/>
      <c r="DL204" s="11"/>
      <c r="DM204" s="11"/>
    </row>
    <row r="205" spans="1:117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  <c r="BC205" s="11"/>
      <c r="BD205" s="11"/>
      <c r="BE205" s="11"/>
      <c r="BF205" s="11"/>
      <c r="BG205" s="11"/>
      <c r="BH205" s="11"/>
      <c r="BI205" s="11"/>
      <c r="BJ205" s="11"/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 s="11"/>
      <c r="BV205" s="11"/>
      <c r="BW205" s="11"/>
      <c r="BX205" s="11"/>
      <c r="BY205" s="11"/>
      <c r="BZ205" s="11"/>
      <c r="CA205" s="11"/>
      <c r="CB205" s="11"/>
      <c r="CC205" s="11"/>
      <c r="CD205" s="11"/>
      <c r="CE205" s="11"/>
      <c r="CF205" s="11"/>
      <c r="CG205" s="11"/>
      <c r="CH205" s="11"/>
      <c r="CI205" s="11"/>
      <c r="CJ205" s="11"/>
      <c r="CK205" s="11"/>
      <c r="CL205" s="11"/>
      <c r="CM205" s="11"/>
      <c r="CN205" s="11"/>
      <c r="CO205" s="11"/>
      <c r="CP205" s="11"/>
      <c r="CQ205" s="11"/>
      <c r="CR205" s="11"/>
      <c r="CS205" s="11"/>
      <c r="CT205" s="11"/>
      <c r="CU205" s="11"/>
      <c r="CV205" s="11"/>
      <c r="CW205" s="11"/>
      <c r="CX205" s="11"/>
      <c r="CY205" s="11"/>
      <c r="CZ205" s="11"/>
      <c r="DA205" s="11"/>
      <c r="DB205" s="11"/>
      <c r="DC205" s="11"/>
      <c r="DD205" s="11"/>
      <c r="DE205" s="11"/>
      <c r="DF205" s="11"/>
      <c r="DG205" s="11"/>
      <c r="DH205" s="11"/>
      <c r="DI205" s="11"/>
      <c r="DJ205" s="11"/>
      <c r="DK205" s="11"/>
      <c r="DL205" s="11"/>
      <c r="DM205" s="11"/>
    </row>
    <row r="206" spans="1:117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  <c r="AJ206" s="11"/>
      <c r="AK206" s="11"/>
      <c r="AL206" s="11"/>
      <c r="AM206" s="11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  <c r="AZ206" s="11"/>
      <c r="BA206" s="11"/>
      <c r="BB206" s="11"/>
      <c r="BC206" s="11"/>
      <c r="BD206" s="11"/>
      <c r="BE206" s="11"/>
      <c r="BF206" s="11"/>
      <c r="BG206" s="11"/>
      <c r="BH206" s="11"/>
      <c r="BI206" s="11"/>
      <c r="BJ206" s="11"/>
      <c r="BK206" s="11"/>
      <c r="BL206" s="11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  <c r="CD206" s="11"/>
      <c r="CE206" s="11"/>
      <c r="CF206" s="11"/>
      <c r="CG206" s="11"/>
      <c r="CH206" s="11"/>
      <c r="CI206" s="11"/>
      <c r="CJ206" s="11"/>
      <c r="CK206" s="11"/>
      <c r="CL206" s="11"/>
      <c r="CM206" s="11"/>
      <c r="CN206" s="11"/>
      <c r="CO206" s="11"/>
      <c r="CP206" s="11"/>
      <c r="CQ206" s="11"/>
      <c r="CR206" s="11"/>
      <c r="CS206" s="11"/>
      <c r="CT206" s="11"/>
      <c r="CU206" s="11"/>
      <c r="CV206" s="11"/>
      <c r="CW206" s="11"/>
      <c r="CX206" s="11"/>
      <c r="CY206" s="11"/>
      <c r="CZ206" s="11"/>
      <c r="DA206" s="11"/>
      <c r="DB206" s="11"/>
      <c r="DC206" s="11"/>
      <c r="DD206" s="11"/>
      <c r="DE206" s="11"/>
      <c r="DF206" s="11"/>
      <c r="DG206" s="11"/>
      <c r="DH206" s="11"/>
      <c r="DI206" s="11"/>
      <c r="DJ206" s="11"/>
      <c r="DK206" s="11"/>
      <c r="DL206" s="11"/>
      <c r="DM206" s="11"/>
    </row>
    <row r="207" spans="1:117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  <c r="AJ207" s="11"/>
      <c r="AK207" s="11"/>
      <c r="AL207" s="11"/>
      <c r="AM207" s="11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  <c r="BC207" s="11"/>
      <c r="BD207" s="11"/>
      <c r="BE207" s="11"/>
      <c r="BF207" s="11"/>
      <c r="BG207" s="11"/>
      <c r="BH207" s="11"/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11"/>
      <c r="BV207" s="11"/>
      <c r="BW207" s="11"/>
      <c r="BX207" s="11"/>
      <c r="BY207" s="11"/>
      <c r="BZ207" s="11"/>
      <c r="CA207" s="11"/>
      <c r="CB207" s="11"/>
      <c r="CC207" s="11"/>
      <c r="CD207" s="11"/>
      <c r="CE207" s="11"/>
      <c r="CF207" s="11"/>
      <c r="CG207" s="11"/>
      <c r="CH207" s="11"/>
      <c r="CI207" s="11"/>
      <c r="CJ207" s="11"/>
      <c r="CK207" s="11"/>
      <c r="CL207" s="11"/>
      <c r="CM207" s="11"/>
      <c r="CN207" s="11"/>
      <c r="CO207" s="11"/>
      <c r="CP207" s="11"/>
      <c r="CQ207" s="11"/>
      <c r="CR207" s="11"/>
      <c r="CS207" s="11"/>
      <c r="CT207" s="11"/>
      <c r="CU207" s="11"/>
      <c r="CV207" s="11"/>
      <c r="CW207" s="11"/>
      <c r="CX207" s="11"/>
      <c r="CY207" s="11"/>
      <c r="CZ207" s="11"/>
      <c r="DA207" s="11"/>
      <c r="DB207" s="11"/>
      <c r="DC207" s="11"/>
      <c r="DD207" s="11"/>
      <c r="DE207" s="11"/>
      <c r="DF207" s="11"/>
      <c r="DG207" s="11"/>
      <c r="DH207" s="11"/>
      <c r="DI207" s="11"/>
      <c r="DJ207" s="11"/>
      <c r="DK207" s="11"/>
      <c r="DL207" s="11"/>
      <c r="DM207" s="11"/>
    </row>
    <row r="208" spans="1:117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  <c r="AJ208" s="11"/>
      <c r="AK208" s="11"/>
      <c r="AL208" s="11"/>
      <c r="AM208" s="11"/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  <c r="AZ208" s="11"/>
      <c r="BA208" s="11"/>
      <c r="BB208" s="11"/>
      <c r="BC208" s="11"/>
      <c r="BD208" s="11"/>
      <c r="BE208" s="11"/>
      <c r="BF208" s="11"/>
      <c r="BG208" s="11"/>
      <c r="BH208" s="11"/>
      <c r="BI208" s="11"/>
      <c r="BJ208" s="11"/>
      <c r="BK208" s="11"/>
      <c r="BL208" s="11"/>
      <c r="BM208" s="11"/>
      <c r="BN208" s="11"/>
      <c r="BO208" s="11"/>
      <c r="BP208" s="11"/>
      <c r="BQ208" s="11"/>
      <c r="BR208" s="11"/>
      <c r="BS208" s="11"/>
      <c r="BT208" s="11"/>
      <c r="BU208" s="11"/>
      <c r="BV208" s="11"/>
      <c r="BW208" s="11"/>
      <c r="BX208" s="11"/>
      <c r="BY208" s="11"/>
      <c r="BZ208" s="11"/>
      <c r="CA208" s="11"/>
      <c r="CB208" s="11"/>
      <c r="CC208" s="11"/>
      <c r="CD208" s="11"/>
      <c r="CE208" s="11"/>
      <c r="CF208" s="11"/>
      <c r="CG208" s="11"/>
      <c r="CH208" s="11"/>
      <c r="CI208" s="11"/>
      <c r="CJ208" s="11"/>
      <c r="CK208" s="11"/>
      <c r="CL208" s="11"/>
      <c r="CM208" s="11"/>
      <c r="CN208" s="11"/>
      <c r="CO208" s="11"/>
      <c r="CP208" s="11"/>
      <c r="CQ208" s="11"/>
      <c r="CR208" s="11"/>
      <c r="CS208" s="11"/>
      <c r="CT208" s="11"/>
      <c r="CU208" s="11"/>
      <c r="CV208" s="11"/>
      <c r="CW208" s="11"/>
      <c r="CX208" s="11"/>
      <c r="CY208" s="11"/>
      <c r="CZ208" s="11"/>
      <c r="DA208" s="11"/>
      <c r="DB208" s="11"/>
      <c r="DC208" s="11"/>
      <c r="DD208" s="11"/>
      <c r="DE208" s="11"/>
      <c r="DF208" s="11"/>
      <c r="DG208" s="11"/>
      <c r="DH208" s="11"/>
      <c r="DI208" s="11"/>
      <c r="DJ208" s="11"/>
      <c r="DK208" s="11"/>
      <c r="DL208" s="11"/>
      <c r="DM208" s="11"/>
    </row>
    <row r="209" spans="1:117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  <c r="BI209" s="11"/>
      <c r="BJ209" s="11"/>
      <c r="BK209" s="11"/>
      <c r="BL209" s="11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  <c r="CD209" s="11"/>
      <c r="CE209" s="11"/>
      <c r="CF209" s="11"/>
      <c r="CG209" s="11"/>
      <c r="CH209" s="11"/>
      <c r="CI209" s="11"/>
      <c r="CJ209" s="11"/>
      <c r="CK209" s="11"/>
      <c r="CL209" s="11"/>
      <c r="CM209" s="11"/>
      <c r="CN209" s="11"/>
      <c r="CO209" s="11"/>
      <c r="CP209" s="11"/>
      <c r="CQ209" s="11"/>
      <c r="CR209" s="11"/>
      <c r="CS209" s="11"/>
      <c r="CT209" s="11"/>
      <c r="CU209" s="11"/>
      <c r="CV209" s="11"/>
      <c r="CW209" s="11"/>
      <c r="CX209" s="11"/>
      <c r="CY209" s="11"/>
      <c r="CZ209" s="11"/>
      <c r="DA209" s="11"/>
      <c r="DB209" s="11"/>
      <c r="DC209" s="11"/>
      <c r="DD209" s="11"/>
      <c r="DE209" s="11"/>
      <c r="DF209" s="11"/>
      <c r="DG209" s="11"/>
      <c r="DH209" s="11"/>
      <c r="DI209" s="11"/>
      <c r="DJ209" s="11"/>
      <c r="DK209" s="11"/>
      <c r="DL209" s="11"/>
      <c r="DM209" s="11"/>
    </row>
    <row r="210" spans="1:117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  <c r="AJ210" s="11"/>
      <c r="AK210" s="11"/>
      <c r="AL210" s="11"/>
      <c r="AM210" s="11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  <c r="AZ210" s="11"/>
      <c r="BA210" s="11"/>
      <c r="BB210" s="11"/>
      <c r="BC210" s="11"/>
      <c r="BD210" s="11"/>
      <c r="BE210" s="11"/>
      <c r="BF210" s="11"/>
      <c r="BG210" s="11"/>
      <c r="BH210" s="11"/>
      <c r="BI210" s="11"/>
      <c r="BJ210" s="11"/>
      <c r="BK210" s="11"/>
      <c r="BL210" s="11"/>
      <c r="BM210" s="11"/>
      <c r="BN210" s="11"/>
      <c r="BO210" s="11"/>
      <c r="BP210" s="11"/>
      <c r="BQ210" s="11"/>
      <c r="BR210" s="11"/>
      <c r="BS210" s="11"/>
      <c r="BT210" s="11"/>
      <c r="BU210" s="11"/>
      <c r="BV210" s="11"/>
      <c r="BW210" s="11"/>
      <c r="BX210" s="11"/>
      <c r="BY210" s="11"/>
      <c r="BZ210" s="11"/>
      <c r="CA210" s="11"/>
      <c r="CB210" s="11"/>
      <c r="CC210" s="11"/>
      <c r="CD210" s="11"/>
      <c r="CE210" s="11"/>
      <c r="CF210" s="11"/>
      <c r="CG210" s="11"/>
      <c r="CH210" s="11"/>
      <c r="CI210" s="11"/>
      <c r="CJ210" s="11"/>
      <c r="CK210" s="11"/>
      <c r="CL210" s="11"/>
      <c r="CM210" s="11"/>
      <c r="CN210" s="11"/>
      <c r="CO210" s="11"/>
      <c r="CP210" s="11"/>
      <c r="CQ210" s="11"/>
      <c r="CR210" s="11"/>
      <c r="CS210" s="11"/>
      <c r="CT210" s="11"/>
      <c r="CU210" s="11"/>
      <c r="CV210" s="11"/>
      <c r="CW210" s="11"/>
      <c r="CX210" s="11"/>
      <c r="CY210" s="11"/>
      <c r="CZ210" s="11"/>
      <c r="DA210" s="11"/>
      <c r="DB210" s="11"/>
      <c r="DC210" s="11"/>
      <c r="DD210" s="11"/>
      <c r="DE210" s="11"/>
      <c r="DF210" s="11"/>
      <c r="DG210" s="11"/>
      <c r="DH210" s="11"/>
      <c r="DI210" s="11"/>
      <c r="DJ210" s="11"/>
      <c r="DK210" s="11"/>
      <c r="DL210" s="11"/>
      <c r="DM210" s="11"/>
    </row>
    <row r="211" spans="1:117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  <c r="AJ211" s="11"/>
      <c r="AK211" s="11"/>
      <c r="AL211" s="11"/>
      <c r="AM211" s="11"/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  <c r="AZ211" s="11"/>
      <c r="BA211" s="11"/>
      <c r="BB211" s="11"/>
      <c r="BC211" s="11"/>
      <c r="BD211" s="11"/>
      <c r="BE211" s="11"/>
      <c r="BF211" s="11"/>
      <c r="BG211" s="11"/>
      <c r="BH211" s="11"/>
      <c r="BI211" s="11"/>
      <c r="BJ211" s="11"/>
      <c r="BK211" s="11"/>
      <c r="BL211" s="11"/>
      <c r="BM211" s="11"/>
      <c r="BN211" s="11"/>
      <c r="BO211" s="11"/>
      <c r="BP211" s="11"/>
      <c r="BQ211" s="11"/>
      <c r="BR211" s="11"/>
      <c r="BS211" s="11"/>
      <c r="BT211" s="11"/>
      <c r="BU211" s="11"/>
      <c r="BV211" s="11"/>
      <c r="BW211" s="11"/>
      <c r="BX211" s="11"/>
      <c r="BY211" s="11"/>
      <c r="BZ211" s="11"/>
      <c r="CA211" s="11"/>
      <c r="CB211" s="11"/>
      <c r="CC211" s="11"/>
      <c r="CD211" s="11"/>
      <c r="CE211" s="11"/>
      <c r="CF211" s="11"/>
      <c r="CG211" s="11"/>
      <c r="CH211" s="11"/>
      <c r="CI211" s="11"/>
      <c r="CJ211" s="11"/>
      <c r="CK211" s="11"/>
      <c r="CL211" s="11"/>
      <c r="CM211" s="11"/>
      <c r="CN211" s="11"/>
      <c r="CO211" s="11"/>
      <c r="CP211" s="11"/>
      <c r="CQ211" s="11"/>
      <c r="CR211" s="11"/>
      <c r="CS211" s="11"/>
      <c r="CT211" s="11"/>
      <c r="CU211" s="11"/>
      <c r="CV211" s="11"/>
      <c r="CW211" s="11"/>
      <c r="CX211" s="11"/>
      <c r="CY211" s="11"/>
      <c r="CZ211" s="11"/>
      <c r="DA211" s="11"/>
      <c r="DB211" s="11"/>
      <c r="DC211" s="11"/>
      <c r="DD211" s="11"/>
      <c r="DE211" s="11"/>
      <c r="DF211" s="11"/>
      <c r="DG211" s="11"/>
      <c r="DH211" s="11"/>
      <c r="DI211" s="11"/>
      <c r="DJ211" s="11"/>
      <c r="DK211" s="11"/>
      <c r="DL211" s="11"/>
      <c r="DM211" s="11"/>
    </row>
    <row r="212" spans="1:117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  <c r="AJ212" s="11"/>
      <c r="AK212" s="11"/>
      <c r="AL212" s="11"/>
      <c r="AM212" s="11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  <c r="AZ212" s="11"/>
      <c r="BA212" s="11"/>
      <c r="BB212" s="11"/>
      <c r="BC212" s="11"/>
      <c r="BD212" s="11"/>
      <c r="BE212" s="11"/>
      <c r="BF212" s="11"/>
      <c r="BG212" s="11"/>
      <c r="BH212" s="11"/>
      <c r="BI212" s="11"/>
      <c r="BJ212" s="11"/>
      <c r="BK212" s="11"/>
      <c r="BL212" s="11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  <c r="CG212" s="11"/>
      <c r="CH212" s="11"/>
      <c r="CI212" s="11"/>
      <c r="CJ212" s="11"/>
      <c r="CK212" s="11"/>
      <c r="CL212" s="11"/>
      <c r="CM212" s="11"/>
      <c r="CN212" s="11"/>
      <c r="CO212" s="11"/>
      <c r="CP212" s="11"/>
      <c r="CQ212" s="11"/>
      <c r="CR212" s="11"/>
      <c r="CS212" s="11"/>
      <c r="CT212" s="11"/>
      <c r="CU212" s="11"/>
      <c r="CV212" s="11"/>
      <c r="CW212" s="11"/>
      <c r="CX212" s="11"/>
      <c r="CY212" s="11"/>
      <c r="CZ212" s="11"/>
      <c r="DA212" s="11"/>
      <c r="DB212" s="11"/>
      <c r="DC212" s="11"/>
      <c r="DD212" s="11"/>
      <c r="DE212" s="11"/>
      <c r="DF212" s="11"/>
      <c r="DG212" s="11"/>
      <c r="DH212" s="11"/>
      <c r="DI212" s="11"/>
      <c r="DJ212" s="11"/>
      <c r="DK212" s="11"/>
      <c r="DL212" s="11"/>
      <c r="DM212" s="11"/>
    </row>
    <row r="213" spans="1:117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  <c r="AJ213" s="11"/>
      <c r="AK213" s="11"/>
      <c r="AL213" s="11"/>
      <c r="AM213" s="11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  <c r="AZ213" s="11"/>
      <c r="BA213" s="11"/>
      <c r="BB213" s="11"/>
      <c r="BC213" s="11"/>
      <c r="BD213" s="11"/>
      <c r="BE213" s="11"/>
      <c r="BF213" s="11"/>
      <c r="BG213" s="11"/>
      <c r="BH213" s="11"/>
      <c r="BI213" s="11"/>
      <c r="BJ213" s="11"/>
      <c r="BK213" s="11"/>
      <c r="BL213" s="11"/>
      <c r="BM213" s="11"/>
      <c r="BN213" s="11"/>
      <c r="BO213" s="11"/>
      <c r="BP213" s="11"/>
      <c r="BQ213" s="11"/>
      <c r="BR213" s="11"/>
      <c r="BS213" s="11"/>
      <c r="BT213" s="11"/>
      <c r="BU213" s="11"/>
      <c r="BV213" s="11"/>
      <c r="BW213" s="11"/>
      <c r="BX213" s="11"/>
      <c r="BY213" s="11"/>
      <c r="BZ213" s="11"/>
      <c r="CA213" s="11"/>
      <c r="CB213" s="11"/>
      <c r="CC213" s="11"/>
      <c r="CD213" s="11"/>
      <c r="CE213" s="11"/>
      <c r="CF213" s="11"/>
      <c r="CG213" s="11"/>
      <c r="CH213" s="11"/>
      <c r="CI213" s="11"/>
      <c r="CJ213" s="11"/>
      <c r="CK213" s="11"/>
      <c r="CL213" s="11"/>
      <c r="CM213" s="11"/>
      <c r="CN213" s="11"/>
      <c r="CO213" s="11"/>
      <c r="CP213" s="11"/>
      <c r="CQ213" s="11"/>
      <c r="CR213" s="11"/>
      <c r="CS213" s="11"/>
      <c r="CT213" s="11"/>
      <c r="CU213" s="11"/>
      <c r="CV213" s="11"/>
      <c r="CW213" s="11"/>
      <c r="CX213" s="11"/>
      <c r="CY213" s="11"/>
      <c r="CZ213" s="11"/>
      <c r="DA213" s="11"/>
      <c r="DB213" s="11"/>
      <c r="DC213" s="11"/>
      <c r="DD213" s="11"/>
      <c r="DE213" s="11"/>
      <c r="DF213" s="11"/>
      <c r="DG213" s="11"/>
      <c r="DH213" s="11"/>
      <c r="DI213" s="11"/>
      <c r="DJ213" s="11"/>
      <c r="DK213" s="11"/>
      <c r="DL213" s="11"/>
      <c r="DM213" s="11"/>
    </row>
    <row r="214" spans="1:117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  <c r="AJ214" s="11"/>
      <c r="AK214" s="11"/>
      <c r="AL214" s="11"/>
      <c r="AM214" s="11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  <c r="AZ214" s="11"/>
      <c r="BA214" s="11"/>
      <c r="BB214" s="11"/>
      <c r="BC214" s="11"/>
      <c r="BD214" s="11"/>
      <c r="BE214" s="11"/>
      <c r="BF214" s="11"/>
      <c r="BG214" s="11"/>
      <c r="BH214" s="11"/>
      <c r="BI214" s="11"/>
      <c r="BJ214" s="11"/>
      <c r="BK214" s="11"/>
      <c r="BL214" s="11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  <c r="CD214" s="11"/>
      <c r="CE214" s="11"/>
      <c r="CF214" s="11"/>
      <c r="CG214" s="11"/>
      <c r="CH214" s="11"/>
      <c r="CI214" s="11"/>
      <c r="CJ214" s="11"/>
      <c r="CK214" s="11"/>
      <c r="CL214" s="11"/>
      <c r="CM214" s="11"/>
      <c r="CN214" s="11"/>
      <c r="CO214" s="11"/>
      <c r="CP214" s="11"/>
      <c r="CQ214" s="11"/>
      <c r="CR214" s="11"/>
      <c r="CS214" s="11"/>
      <c r="CT214" s="11"/>
      <c r="CU214" s="11"/>
      <c r="CV214" s="11"/>
      <c r="CW214" s="11"/>
      <c r="CX214" s="11"/>
      <c r="CY214" s="11"/>
      <c r="CZ214" s="11"/>
      <c r="DA214" s="11"/>
      <c r="DB214" s="11"/>
      <c r="DC214" s="11"/>
      <c r="DD214" s="11"/>
      <c r="DE214" s="11"/>
      <c r="DF214" s="11"/>
      <c r="DG214" s="11"/>
      <c r="DH214" s="11"/>
      <c r="DI214" s="11"/>
      <c r="DJ214" s="11"/>
      <c r="DK214" s="11"/>
      <c r="DL214" s="11"/>
      <c r="DM214" s="11"/>
    </row>
    <row r="215" spans="1:117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  <c r="AJ215" s="11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  <c r="BC215" s="11"/>
      <c r="BD215" s="11"/>
      <c r="BE215" s="11"/>
      <c r="BF215" s="11"/>
      <c r="BG215" s="11"/>
      <c r="BH215" s="11"/>
      <c r="BI215" s="11"/>
      <c r="BJ215" s="11"/>
      <c r="BK215" s="11"/>
      <c r="BL215" s="11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  <c r="CD215" s="11"/>
      <c r="CE215" s="11"/>
      <c r="CF215" s="11"/>
      <c r="CG215" s="11"/>
      <c r="CH215" s="11"/>
      <c r="CI215" s="11"/>
      <c r="CJ215" s="11"/>
      <c r="CK215" s="11"/>
      <c r="CL215" s="11"/>
      <c r="CM215" s="11"/>
      <c r="CN215" s="11"/>
      <c r="CO215" s="11"/>
      <c r="CP215" s="11"/>
      <c r="CQ215" s="11"/>
      <c r="CR215" s="11"/>
      <c r="CS215" s="11"/>
      <c r="CT215" s="11"/>
      <c r="CU215" s="11"/>
      <c r="CV215" s="11"/>
      <c r="CW215" s="11"/>
      <c r="CX215" s="11"/>
      <c r="CY215" s="11"/>
      <c r="CZ215" s="11"/>
      <c r="DA215" s="11"/>
      <c r="DB215" s="11"/>
      <c r="DC215" s="11"/>
      <c r="DD215" s="11"/>
      <c r="DE215" s="11"/>
      <c r="DF215" s="11"/>
      <c r="DG215" s="11"/>
      <c r="DH215" s="11"/>
      <c r="DI215" s="11"/>
      <c r="DJ215" s="11"/>
      <c r="DK215" s="11"/>
      <c r="DL215" s="11"/>
      <c r="DM215" s="11"/>
    </row>
    <row r="216" spans="1:117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  <c r="AJ216" s="11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  <c r="AZ216" s="11"/>
      <c r="BA216" s="11"/>
      <c r="BB216" s="11"/>
      <c r="BC216" s="11"/>
      <c r="BD216" s="11"/>
      <c r="BE216" s="11"/>
      <c r="BF216" s="11"/>
      <c r="BG216" s="11"/>
      <c r="BH216" s="11"/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11"/>
      <c r="BV216" s="11"/>
      <c r="BW216" s="11"/>
      <c r="BX216" s="11"/>
      <c r="BY216" s="11"/>
      <c r="BZ216" s="11"/>
      <c r="CA216" s="11"/>
      <c r="CB216" s="11"/>
      <c r="CC216" s="11"/>
      <c r="CD216" s="11"/>
      <c r="CE216" s="11"/>
      <c r="CF216" s="11"/>
      <c r="CG216" s="11"/>
      <c r="CH216" s="11"/>
      <c r="CI216" s="11"/>
      <c r="CJ216" s="11"/>
      <c r="CK216" s="11"/>
      <c r="CL216" s="11"/>
      <c r="CM216" s="11"/>
      <c r="CN216" s="11"/>
      <c r="CO216" s="11"/>
      <c r="CP216" s="11"/>
      <c r="CQ216" s="11"/>
      <c r="CR216" s="11"/>
      <c r="CS216" s="11"/>
      <c r="CT216" s="11"/>
      <c r="CU216" s="11"/>
      <c r="CV216" s="11"/>
      <c r="CW216" s="11"/>
      <c r="CX216" s="11"/>
      <c r="CY216" s="11"/>
      <c r="CZ216" s="11"/>
      <c r="DA216" s="11"/>
      <c r="DB216" s="11"/>
      <c r="DC216" s="11"/>
      <c r="DD216" s="11"/>
      <c r="DE216" s="11"/>
      <c r="DF216" s="11"/>
      <c r="DG216" s="11"/>
      <c r="DH216" s="11"/>
      <c r="DI216" s="11"/>
      <c r="DJ216" s="11"/>
      <c r="DK216" s="11"/>
      <c r="DL216" s="11"/>
      <c r="DM216" s="11"/>
    </row>
    <row r="217" spans="1:117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  <c r="CR217" s="11"/>
      <c r="CS217" s="11"/>
      <c r="CT217" s="11"/>
      <c r="CU217" s="11"/>
      <c r="CV217" s="11"/>
      <c r="CW217" s="11"/>
      <c r="CX217" s="11"/>
      <c r="CY217" s="11"/>
      <c r="CZ217" s="11"/>
      <c r="DA217" s="11"/>
      <c r="DB217" s="11"/>
      <c r="DC217" s="11"/>
      <c r="DD217" s="11"/>
      <c r="DE217" s="11"/>
      <c r="DF217" s="11"/>
      <c r="DG217" s="11"/>
      <c r="DH217" s="11"/>
      <c r="DI217" s="11"/>
      <c r="DJ217" s="11"/>
      <c r="DK217" s="11"/>
      <c r="DL217" s="11"/>
      <c r="DM217" s="11"/>
    </row>
    <row r="218" spans="1:117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  <c r="AJ218" s="11"/>
      <c r="AK218" s="11"/>
      <c r="AL218" s="11"/>
      <c r="AM218" s="11"/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  <c r="AZ218" s="11"/>
      <c r="BA218" s="11"/>
      <c r="BB218" s="11"/>
      <c r="BC218" s="11"/>
      <c r="BD218" s="11"/>
      <c r="BE218" s="11"/>
      <c r="BF218" s="11"/>
      <c r="BG218" s="11"/>
      <c r="BH218" s="11"/>
      <c r="BI218" s="11"/>
      <c r="BJ218" s="11"/>
      <c r="BK218" s="11"/>
      <c r="BL218" s="11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  <c r="CG218" s="11"/>
      <c r="CH218" s="11"/>
      <c r="CI218" s="11"/>
      <c r="CJ218" s="11"/>
      <c r="CK218" s="11"/>
      <c r="CL218" s="11"/>
      <c r="CM218" s="11"/>
      <c r="CN218" s="11"/>
      <c r="CO218" s="11"/>
      <c r="CP218" s="11"/>
      <c r="CQ218" s="11"/>
      <c r="CR218" s="11"/>
      <c r="CS218" s="11"/>
      <c r="CT218" s="11"/>
      <c r="CU218" s="11"/>
      <c r="CV218" s="11"/>
      <c r="CW218" s="11"/>
      <c r="CX218" s="11"/>
      <c r="CY218" s="11"/>
      <c r="CZ218" s="11"/>
      <c r="DA218" s="11"/>
      <c r="DB218" s="11"/>
      <c r="DC218" s="11"/>
      <c r="DD218" s="11"/>
      <c r="DE218" s="11"/>
      <c r="DF218" s="11"/>
      <c r="DG218" s="11"/>
      <c r="DH218" s="11"/>
      <c r="DI218" s="11"/>
      <c r="DJ218" s="11"/>
      <c r="DK218" s="11"/>
      <c r="DL218" s="11"/>
      <c r="DM218" s="11"/>
    </row>
    <row r="219" spans="1:117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  <c r="AJ219" s="11"/>
      <c r="AK219" s="11"/>
      <c r="AL219" s="11"/>
      <c r="AM219" s="11"/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  <c r="AZ219" s="11"/>
      <c r="BA219" s="11"/>
      <c r="BB219" s="11"/>
      <c r="BC219" s="11"/>
      <c r="BD219" s="11"/>
      <c r="BE219" s="11"/>
      <c r="BF219" s="11"/>
      <c r="BG219" s="11"/>
      <c r="BH219" s="11"/>
      <c r="BI219" s="11"/>
      <c r="BJ219" s="11"/>
      <c r="BK219" s="11"/>
      <c r="BL219" s="11"/>
      <c r="BM219" s="11"/>
      <c r="BN219" s="11"/>
      <c r="BO219" s="11"/>
      <c r="BP219" s="11"/>
      <c r="BQ219" s="11"/>
      <c r="BR219" s="11"/>
      <c r="BS219" s="11"/>
      <c r="BT219" s="11"/>
      <c r="BU219" s="11"/>
      <c r="BV219" s="11"/>
      <c r="BW219" s="11"/>
      <c r="BX219" s="11"/>
      <c r="BY219" s="11"/>
      <c r="BZ219" s="11"/>
      <c r="CA219" s="11"/>
      <c r="CB219" s="11"/>
      <c r="CC219" s="11"/>
      <c r="CD219" s="11"/>
      <c r="CE219" s="11"/>
      <c r="CF219" s="11"/>
      <c r="CG219" s="11"/>
      <c r="CH219" s="11"/>
      <c r="CI219" s="11"/>
      <c r="CJ219" s="11"/>
      <c r="CK219" s="11"/>
      <c r="CL219" s="11"/>
      <c r="CM219" s="11"/>
      <c r="CN219" s="11"/>
      <c r="CO219" s="11"/>
      <c r="CP219" s="11"/>
      <c r="CQ219" s="11"/>
      <c r="CR219" s="11"/>
      <c r="CS219" s="11"/>
      <c r="CT219" s="11"/>
      <c r="CU219" s="11"/>
      <c r="CV219" s="11"/>
      <c r="CW219" s="11"/>
      <c r="CX219" s="11"/>
      <c r="CY219" s="11"/>
      <c r="CZ219" s="11"/>
      <c r="DA219" s="11"/>
      <c r="DB219" s="11"/>
      <c r="DC219" s="11"/>
      <c r="DD219" s="11"/>
      <c r="DE219" s="11"/>
      <c r="DF219" s="11"/>
      <c r="DG219" s="11"/>
      <c r="DH219" s="11"/>
      <c r="DI219" s="11"/>
      <c r="DJ219" s="11"/>
      <c r="DK219" s="11"/>
      <c r="DL219" s="11"/>
      <c r="DM219" s="11"/>
    </row>
    <row r="220" spans="1:117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11"/>
      <c r="AL220" s="11"/>
      <c r="AM220" s="11"/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  <c r="AZ220" s="11"/>
      <c r="BA220" s="11"/>
      <c r="BB220" s="11"/>
      <c r="BC220" s="11"/>
      <c r="BD220" s="11"/>
      <c r="BE220" s="11"/>
      <c r="BF220" s="11"/>
      <c r="BG220" s="11"/>
      <c r="BH220" s="11"/>
      <c r="BI220" s="11"/>
      <c r="BJ220" s="11"/>
      <c r="BK220" s="11"/>
      <c r="BL220" s="11"/>
      <c r="BM220" s="11"/>
      <c r="BN220" s="11"/>
      <c r="BO220" s="11"/>
      <c r="BP220" s="11"/>
      <c r="BQ220" s="11"/>
      <c r="BR220" s="11"/>
      <c r="BS220" s="11"/>
      <c r="BT220" s="11"/>
      <c r="BU220" s="11"/>
      <c r="BV220" s="11"/>
      <c r="BW220" s="11"/>
      <c r="BX220" s="11"/>
      <c r="BY220" s="11"/>
      <c r="BZ220" s="11"/>
      <c r="CA220" s="11"/>
      <c r="CB220" s="11"/>
      <c r="CC220" s="11"/>
      <c r="CD220" s="11"/>
      <c r="CE220" s="11"/>
      <c r="CF220" s="11"/>
      <c r="CG220" s="11"/>
      <c r="CH220" s="11"/>
      <c r="CI220" s="11"/>
      <c r="CJ220" s="11"/>
      <c r="CK220" s="11"/>
      <c r="CL220" s="11"/>
      <c r="CM220" s="11"/>
      <c r="CN220" s="11"/>
      <c r="CO220" s="11"/>
      <c r="CP220" s="11"/>
      <c r="CQ220" s="11"/>
      <c r="CR220" s="11"/>
      <c r="CS220" s="11"/>
      <c r="CT220" s="11"/>
      <c r="CU220" s="11"/>
      <c r="CV220" s="11"/>
      <c r="CW220" s="11"/>
      <c r="CX220" s="11"/>
      <c r="CY220" s="11"/>
      <c r="CZ220" s="11"/>
      <c r="DA220" s="11"/>
      <c r="DB220" s="11"/>
      <c r="DC220" s="11"/>
      <c r="DD220" s="11"/>
      <c r="DE220" s="11"/>
      <c r="DF220" s="11"/>
      <c r="DG220" s="11"/>
      <c r="DH220" s="11"/>
      <c r="DI220" s="11"/>
      <c r="DJ220" s="11"/>
      <c r="DK220" s="11"/>
      <c r="DL220" s="11"/>
      <c r="DM220" s="11"/>
    </row>
    <row r="221" spans="1:117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  <c r="AJ221" s="11"/>
      <c r="AK221" s="11"/>
      <c r="AL221" s="11"/>
      <c r="AM221" s="11"/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  <c r="AZ221" s="11"/>
      <c r="BA221" s="11"/>
      <c r="BB221" s="11"/>
      <c r="BC221" s="11"/>
      <c r="BD221" s="11"/>
      <c r="BE221" s="11"/>
      <c r="BF221" s="11"/>
      <c r="BG221" s="11"/>
      <c r="BH221" s="11"/>
      <c r="BI221" s="11"/>
      <c r="BJ221" s="11"/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  <c r="CR221" s="11"/>
      <c r="CS221" s="11"/>
      <c r="CT221" s="11"/>
      <c r="CU221" s="11"/>
      <c r="CV221" s="11"/>
      <c r="CW221" s="11"/>
      <c r="CX221" s="11"/>
      <c r="CY221" s="11"/>
      <c r="CZ221" s="11"/>
      <c r="DA221" s="11"/>
      <c r="DB221" s="11"/>
      <c r="DC221" s="11"/>
      <c r="DD221" s="11"/>
      <c r="DE221" s="11"/>
      <c r="DF221" s="11"/>
      <c r="DG221" s="11"/>
      <c r="DH221" s="11"/>
      <c r="DI221" s="11"/>
      <c r="DJ221" s="11"/>
      <c r="DK221" s="11"/>
      <c r="DL221" s="11"/>
      <c r="DM221" s="11"/>
    </row>
    <row r="222" spans="1:117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  <c r="AJ222" s="11"/>
      <c r="AK222" s="11"/>
      <c r="AL222" s="11"/>
      <c r="AM222" s="11"/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  <c r="AZ222" s="11"/>
      <c r="BA222" s="11"/>
      <c r="BB222" s="11"/>
      <c r="BC222" s="11"/>
      <c r="BD222" s="11"/>
      <c r="BE222" s="11"/>
      <c r="BF222" s="11"/>
      <c r="BG222" s="11"/>
      <c r="BH222" s="11"/>
      <c r="BI222" s="11"/>
      <c r="BJ222" s="11"/>
      <c r="BK222" s="11"/>
      <c r="BL222" s="11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  <c r="CD222" s="11"/>
      <c r="CE222" s="11"/>
      <c r="CF222" s="11"/>
      <c r="CG222" s="11"/>
      <c r="CH222" s="11"/>
      <c r="CI222" s="11"/>
      <c r="CJ222" s="11"/>
      <c r="CK222" s="11"/>
      <c r="CL222" s="11"/>
      <c r="CM222" s="11"/>
      <c r="CN222" s="11"/>
      <c r="CO222" s="11"/>
      <c r="CP222" s="11"/>
      <c r="CQ222" s="11"/>
      <c r="CR222" s="11"/>
      <c r="CS222" s="11"/>
      <c r="CT222" s="11"/>
      <c r="CU222" s="11"/>
      <c r="CV222" s="11"/>
      <c r="CW222" s="11"/>
      <c r="CX222" s="11"/>
      <c r="CY222" s="11"/>
      <c r="CZ222" s="11"/>
      <c r="DA222" s="11"/>
      <c r="DB222" s="11"/>
      <c r="DC222" s="11"/>
      <c r="DD222" s="11"/>
      <c r="DE222" s="11"/>
      <c r="DF222" s="11"/>
      <c r="DG222" s="11"/>
      <c r="DH222" s="11"/>
      <c r="DI222" s="11"/>
      <c r="DJ222" s="11"/>
      <c r="DK222" s="11"/>
      <c r="DL222" s="11"/>
      <c r="DM222" s="11"/>
    </row>
    <row r="223" spans="1:117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  <c r="AJ223" s="11"/>
      <c r="AK223" s="11"/>
      <c r="AL223" s="11"/>
      <c r="AM223" s="11"/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  <c r="AZ223" s="11"/>
      <c r="BA223" s="11"/>
      <c r="BB223" s="11"/>
      <c r="BC223" s="11"/>
      <c r="BD223" s="11"/>
      <c r="BE223" s="11"/>
      <c r="BF223" s="11"/>
      <c r="BG223" s="11"/>
      <c r="BH223" s="11"/>
      <c r="BI223" s="11"/>
      <c r="BJ223" s="11"/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  <c r="CR223" s="11"/>
      <c r="CS223" s="11"/>
      <c r="CT223" s="11"/>
      <c r="CU223" s="11"/>
      <c r="CV223" s="11"/>
      <c r="CW223" s="11"/>
      <c r="CX223" s="11"/>
      <c r="CY223" s="11"/>
      <c r="CZ223" s="11"/>
      <c r="DA223" s="11"/>
      <c r="DB223" s="11"/>
      <c r="DC223" s="11"/>
      <c r="DD223" s="11"/>
      <c r="DE223" s="11"/>
      <c r="DF223" s="11"/>
      <c r="DG223" s="11"/>
      <c r="DH223" s="11"/>
      <c r="DI223" s="11"/>
      <c r="DJ223" s="11"/>
      <c r="DK223" s="11"/>
      <c r="DL223" s="11"/>
      <c r="DM223" s="11"/>
    </row>
    <row r="224" spans="1:117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  <c r="AJ224" s="11"/>
      <c r="AK224" s="11"/>
      <c r="AL224" s="11"/>
      <c r="AM224" s="11"/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  <c r="AZ224" s="11"/>
      <c r="BA224" s="11"/>
      <c r="BB224" s="11"/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E224" s="11"/>
      <c r="CF224" s="11"/>
      <c r="CG224" s="11"/>
      <c r="CH224" s="11"/>
      <c r="CI224" s="11"/>
      <c r="CJ224" s="11"/>
      <c r="CK224" s="11"/>
      <c r="CL224" s="11"/>
      <c r="CM224" s="11"/>
      <c r="CN224" s="11"/>
      <c r="CO224" s="11"/>
      <c r="CP224" s="11"/>
      <c r="CQ224" s="11"/>
      <c r="CR224" s="11"/>
      <c r="CS224" s="11"/>
      <c r="CT224" s="11"/>
      <c r="CU224" s="11"/>
      <c r="CV224" s="11"/>
      <c r="CW224" s="11"/>
      <c r="CX224" s="11"/>
      <c r="CY224" s="11"/>
      <c r="CZ224" s="11"/>
      <c r="DA224" s="11"/>
      <c r="DB224" s="11"/>
      <c r="DC224" s="11"/>
      <c r="DD224" s="11"/>
      <c r="DE224" s="11"/>
      <c r="DF224" s="11"/>
      <c r="DG224" s="11"/>
      <c r="DH224" s="11"/>
      <c r="DI224" s="11"/>
      <c r="DJ224" s="11"/>
      <c r="DK224" s="11"/>
      <c r="DL224" s="11"/>
      <c r="DM224" s="11"/>
    </row>
    <row r="225" spans="1:117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  <c r="AJ225" s="11"/>
      <c r="AK225" s="1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/>
      <c r="BA225" s="11"/>
      <c r="BB225" s="11"/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  <c r="CR225" s="11"/>
      <c r="CS225" s="11"/>
      <c r="CT225" s="11"/>
      <c r="CU225" s="11"/>
      <c r="CV225" s="11"/>
      <c r="CW225" s="11"/>
      <c r="CX225" s="11"/>
      <c r="CY225" s="11"/>
      <c r="CZ225" s="11"/>
      <c r="DA225" s="11"/>
      <c r="DB225" s="11"/>
      <c r="DC225" s="11"/>
      <c r="DD225" s="11"/>
      <c r="DE225" s="11"/>
      <c r="DF225" s="11"/>
      <c r="DG225" s="11"/>
      <c r="DH225" s="11"/>
      <c r="DI225" s="11"/>
      <c r="DJ225" s="11"/>
      <c r="DK225" s="11"/>
      <c r="DL225" s="11"/>
      <c r="DM225" s="11"/>
    </row>
    <row r="226" spans="1:117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  <c r="AJ226" s="11"/>
      <c r="AK226" s="11"/>
      <c r="AL226" s="11"/>
      <c r="AM226" s="11"/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  <c r="BC226" s="11"/>
      <c r="BD226" s="11"/>
      <c r="BE226" s="11"/>
      <c r="BF226" s="11"/>
      <c r="BG226" s="11"/>
      <c r="BH226" s="11"/>
      <c r="BI226" s="11"/>
      <c r="BJ226" s="11"/>
      <c r="BK226" s="11"/>
      <c r="BL226" s="11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  <c r="CD226" s="11"/>
      <c r="CE226" s="11"/>
      <c r="CF226" s="11"/>
      <c r="CG226" s="11"/>
      <c r="CH226" s="11"/>
      <c r="CI226" s="11"/>
      <c r="CJ226" s="11"/>
      <c r="CK226" s="11"/>
      <c r="CL226" s="11"/>
      <c r="CM226" s="11"/>
      <c r="CN226" s="11"/>
      <c r="CO226" s="11"/>
      <c r="CP226" s="11"/>
      <c r="CQ226" s="11"/>
      <c r="CR226" s="11"/>
      <c r="CS226" s="11"/>
      <c r="CT226" s="11"/>
      <c r="CU226" s="11"/>
      <c r="CV226" s="11"/>
      <c r="CW226" s="11"/>
      <c r="CX226" s="11"/>
      <c r="CY226" s="11"/>
      <c r="CZ226" s="11"/>
      <c r="DA226" s="11"/>
      <c r="DB226" s="11"/>
      <c r="DC226" s="11"/>
      <c r="DD226" s="11"/>
      <c r="DE226" s="11"/>
      <c r="DF226" s="11"/>
      <c r="DG226" s="11"/>
      <c r="DH226" s="11"/>
      <c r="DI226" s="11"/>
      <c r="DJ226" s="11"/>
      <c r="DK226" s="11"/>
      <c r="DL226" s="11"/>
      <c r="DM226" s="11"/>
    </row>
    <row r="227" spans="1:117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  <c r="AZ227" s="11"/>
      <c r="BA227" s="11"/>
      <c r="BB227" s="11"/>
      <c r="BC227" s="11"/>
      <c r="BD227" s="11"/>
      <c r="BE227" s="11"/>
      <c r="BF227" s="11"/>
      <c r="BG227" s="11"/>
      <c r="BH227" s="11"/>
      <c r="BI227" s="11"/>
      <c r="BJ227" s="11"/>
      <c r="BK227" s="11"/>
      <c r="BL227" s="11"/>
      <c r="BM227" s="11"/>
      <c r="BN227" s="11"/>
      <c r="BO227" s="11"/>
      <c r="BP227" s="11"/>
      <c r="BQ227" s="11"/>
      <c r="BR227" s="11"/>
      <c r="BS227" s="11"/>
      <c r="BT227" s="11"/>
      <c r="BU227" s="11"/>
      <c r="BV227" s="11"/>
      <c r="BW227" s="11"/>
      <c r="BX227" s="11"/>
      <c r="BY227" s="11"/>
      <c r="BZ227" s="11"/>
      <c r="CA227" s="11"/>
      <c r="CB227" s="11"/>
      <c r="CC227" s="11"/>
      <c r="CD227" s="11"/>
      <c r="CE227" s="11"/>
      <c r="CF227" s="11"/>
      <c r="CG227" s="11"/>
      <c r="CH227" s="11"/>
      <c r="CI227" s="11"/>
      <c r="CJ227" s="11"/>
      <c r="CK227" s="11"/>
      <c r="CL227" s="11"/>
      <c r="CM227" s="11"/>
      <c r="CN227" s="11"/>
      <c r="CO227" s="11"/>
      <c r="CP227" s="11"/>
      <c r="CQ227" s="11"/>
      <c r="CR227" s="11"/>
      <c r="CS227" s="11"/>
      <c r="CT227" s="11"/>
      <c r="CU227" s="11"/>
      <c r="CV227" s="11"/>
      <c r="CW227" s="11"/>
      <c r="CX227" s="11"/>
      <c r="CY227" s="11"/>
      <c r="CZ227" s="11"/>
      <c r="DA227" s="11"/>
      <c r="DB227" s="11"/>
      <c r="DC227" s="11"/>
      <c r="DD227" s="11"/>
      <c r="DE227" s="11"/>
      <c r="DF227" s="11"/>
      <c r="DG227" s="11"/>
      <c r="DH227" s="11"/>
      <c r="DI227" s="11"/>
      <c r="DJ227" s="11"/>
      <c r="DK227" s="11"/>
      <c r="DL227" s="11"/>
      <c r="DM227" s="11"/>
    </row>
    <row r="228" spans="1:117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  <c r="AJ228" s="11"/>
      <c r="AK228" s="11"/>
      <c r="AL228" s="11"/>
      <c r="AM228" s="11"/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  <c r="AZ228" s="11"/>
      <c r="BA228" s="11"/>
      <c r="BB228" s="11"/>
      <c r="BC228" s="11"/>
      <c r="BD228" s="11"/>
      <c r="BE228" s="11"/>
      <c r="BF228" s="11"/>
      <c r="BG228" s="11"/>
      <c r="BH228" s="11"/>
      <c r="BI228" s="11"/>
      <c r="BJ228" s="11"/>
      <c r="BK228" s="11"/>
      <c r="BL228" s="11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  <c r="CD228" s="11"/>
      <c r="CE228" s="11"/>
      <c r="CF228" s="11"/>
      <c r="CG228" s="11"/>
      <c r="CH228" s="11"/>
      <c r="CI228" s="11"/>
      <c r="CJ228" s="11"/>
      <c r="CK228" s="11"/>
      <c r="CL228" s="11"/>
      <c r="CM228" s="11"/>
      <c r="CN228" s="11"/>
      <c r="CO228" s="11"/>
      <c r="CP228" s="11"/>
      <c r="CQ228" s="11"/>
      <c r="CR228" s="11"/>
      <c r="CS228" s="11"/>
      <c r="CT228" s="11"/>
      <c r="CU228" s="11"/>
      <c r="CV228" s="11"/>
      <c r="CW228" s="11"/>
      <c r="CX228" s="11"/>
      <c r="CY228" s="11"/>
      <c r="CZ228" s="11"/>
      <c r="DA228" s="11"/>
      <c r="DB228" s="11"/>
      <c r="DC228" s="11"/>
      <c r="DD228" s="11"/>
      <c r="DE228" s="11"/>
      <c r="DF228" s="11"/>
      <c r="DG228" s="11"/>
      <c r="DH228" s="11"/>
      <c r="DI228" s="11"/>
      <c r="DJ228" s="11"/>
      <c r="DK228" s="11"/>
      <c r="DL228" s="11"/>
      <c r="DM228" s="11"/>
    </row>
    <row r="229" spans="1:117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  <c r="AJ229" s="11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  <c r="AZ229" s="11"/>
      <c r="BA229" s="11"/>
      <c r="BB229" s="11"/>
      <c r="BC229" s="11"/>
      <c r="BD229" s="11"/>
      <c r="BE229" s="11"/>
      <c r="BF229" s="11"/>
      <c r="BG229" s="11"/>
      <c r="BH229" s="11"/>
      <c r="BI229" s="11"/>
      <c r="BJ229" s="11"/>
      <c r="BK229" s="11"/>
      <c r="BL229" s="11"/>
      <c r="BM229" s="11"/>
      <c r="BN229" s="11"/>
      <c r="BO229" s="11"/>
      <c r="BP229" s="11"/>
      <c r="BQ229" s="11"/>
      <c r="BR229" s="11"/>
      <c r="BS229" s="11"/>
      <c r="BT229" s="11"/>
      <c r="BU229" s="11"/>
      <c r="BV229" s="11"/>
      <c r="BW229" s="11"/>
      <c r="BX229" s="11"/>
      <c r="BY229" s="11"/>
      <c r="BZ229" s="11"/>
      <c r="CA229" s="11"/>
      <c r="CB229" s="11"/>
      <c r="CC229" s="11"/>
      <c r="CD229" s="11"/>
      <c r="CE229" s="11"/>
      <c r="CF229" s="11"/>
      <c r="CG229" s="11"/>
      <c r="CH229" s="11"/>
      <c r="CI229" s="11"/>
      <c r="CJ229" s="11"/>
      <c r="CK229" s="11"/>
      <c r="CL229" s="11"/>
      <c r="CM229" s="11"/>
      <c r="CN229" s="11"/>
      <c r="CO229" s="11"/>
      <c r="CP229" s="11"/>
      <c r="CQ229" s="11"/>
      <c r="CR229" s="11"/>
      <c r="CS229" s="11"/>
      <c r="CT229" s="11"/>
      <c r="CU229" s="11"/>
      <c r="CV229" s="11"/>
      <c r="CW229" s="11"/>
      <c r="CX229" s="11"/>
      <c r="CY229" s="11"/>
      <c r="CZ229" s="11"/>
      <c r="DA229" s="11"/>
      <c r="DB229" s="11"/>
      <c r="DC229" s="11"/>
      <c r="DD229" s="11"/>
      <c r="DE229" s="11"/>
      <c r="DF229" s="11"/>
      <c r="DG229" s="11"/>
      <c r="DH229" s="11"/>
      <c r="DI229" s="11"/>
      <c r="DJ229" s="11"/>
      <c r="DK229" s="11"/>
      <c r="DL229" s="11"/>
      <c r="DM229" s="11"/>
    </row>
    <row r="230" spans="1:117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  <c r="AJ230" s="11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  <c r="AZ230" s="11"/>
      <c r="BA230" s="11"/>
      <c r="BB230" s="11"/>
      <c r="BC230" s="11"/>
      <c r="BD230" s="11"/>
      <c r="BE230" s="11"/>
      <c r="BF230" s="11"/>
      <c r="BG230" s="11"/>
      <c r="BH230" s="11"/>
      <c r="BI230" s="11"/>
      <c r="BJ230" s="11"/>
      <c r="BK230" s="11"/>
      <c r="BL230" s="11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  <c r="CB230" s="11"/>
      <c r="CC230" s="11"/>
      <c r="CD230" s="11"/>
      <c r="CE230" s="11"/>
      <c r="CF230" s="11"/>
      <c r="CG230" s="11"/>
      <c r="CH230" s="11"/>
      <c r="CI230" s="11"/>
      <c r="CJ230" s="11"/>
      <c r="CK230" s="11"/>
      <c r="CL230" s="11"/>
      <c r="CM230" s="11"/>
      <c r="CN230" s="11"/>
      <c r="CO230" s="11"/>
      <c r="CP230" s="11"/>
      <c r="CQ230" s="11"/>
      <c r="CR230" s="11"/>
      <c r="CS230" s="11"/>
      <c r="CT230" s="11"/>
      <c r="CU230" s="11"/>
      <c r="CV230" s="11"/>
      <c r="CW230" s="11"/>
      <c r="CX230" s="11"/>
      <c r="CY230" s="11"/>
      <c r="CZ230" s="11"/>
      <c r="DA230" s="11"/>
      <c r="DB230" s="11"/>
      <c r="DC230" s="11"/>
      <c r="DD230" s="11"/>
      <c r="DE230" s="11"/>
      <c r="DF230" s="11"/>
      <c r="DG230" s="11"/>
      <c r="DH230" s="11"/>
      <c r="DI230" s="11"/>
      <c r="DJ230" s="11"/>
      <c r="DK230" s="11"/>
      <c r="DL230" s="11"/>
      <c r="DM230" s="11"/>
    </row>
    <row r="231" spans="1:117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  <c r="AJ231" s="11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  <c r="CD231" s="11"/>
      <c r="CE231" s="11"/>
      <c r="CF231" s="11"/>
      <c r="CG231" s="11"/>
      <c r="CH231" s="11"/>
      <c r="CI231" s="11"/>
      <c r="CJ231" s="11"/>
      <c r="CK231" s="11"/>
      <c r="CL231" s="11"/>
      <c r="CM231" s="11"/>
      <c r="CN231" s="11"/>
      <c r="CO231" s="11"/>
      <c r="CP231" s="11"/>
      <c r="CQ231" s="11"/>
      <c r="CR231" s="11"/>
      <c r="CS231" s="11"/>
      <c r="CT231" s="11"/>
      <c r="CU231" s="11"/>
      <c r="CV231" s="11"/>
      <c r="CW231" s="11"/>
      <c r="CX231" s="11"/>
      <c r="CY231" s="11"/>
      <c r="CZ231" s="11"/>
      <c r="DA231" s="11"/>
      <c r="DB231" s="11"/>
      <c r="DC231" s="11"/>
      <c r="DD231" s="11"/>
      <c r="DE231" s="11"/>
      <c r="DF231" s="11"/>
      <c r="DG231" s="11"/>
      <c r="DH231" s="11"/>
      <c r="DI231" s="11"/>
      <c r="DJ231" s="11"/>
      <c r="DK231" s="11"/>
      <c r="DL231" s="11"/>
      <c r="DM231" s="11"/>
    </row>
    <row r="232" spans="1:117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  <c r="AJ232" s="11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/>
      <c r="BA232" s="11"/>
      <c r="BB232" s="11"/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/>
      <c r="BN232" s="11"/>
      <c r="BO232" s="11"/>
      <c r="BP232" s="11"/>
      <c r="BQ232" s="11"/>
      <c r="BR232" s="11"/>
      <c r="BS232" s="11"/>
      <c r="BT232" s="11"/>
      <c r="BU232" s="11"/>
      <c r="BV232" s="11"/>
      <c r="BW232" s="11"/>
      <c r="BX232" s="11"/>
      <c r="BY232" s="11"/>
      <c r="BZ232" s="11"/>
      <c r="CA232" s="11"/>
      <c r="CB232" s="11"/>
      <c r="CC232" s="11"/>
      <c r="CD232" s="11"/>
      <c r="CE232" s="11"/>
      <c r="CF232" s="11"/>
      <c r="CG232" s="11"/>
      <c r="CH232" s="11"/>
      <c r="CI232" s="11"/>
      <c r="CJ232" s="11"/>
      <c r="CK232" s="11"/>
      <c r="CL232" s="11"/>
      <c r="CM232" s="11"/>
      <c r="CN232" s="11"/>
      <c r="CO232" s="11"/>
      <c r="CP232" s="11"/>
      <c r="CQ232" s="11"/>
      <c r="CR232" s="11"/>
      <c r="CS232" s="11"/>
      <c r="CT232" s="11"/>
      <c r="CU232" s="11"/>
      <c r="CV232" s="11"/>
      <c r="CW232" s="11"/>
      <c r="CX232" s="11"/>
      <c r="CY232" s="11"/>
      <c r="CZ232" s="11"/>
      <c r="DA232" s="11"/>
      <c r="DB232" s="11"/>
      <c r="DC232" s="11"/>
      <c r="DD232" s="11"/>
      <c r="DE232" s="11"/>
      <c r="DF232" s="11"/>
      <c r="DG232" s="11"/>
      <c r="DH232" s="11"/>
      <c r="DI232" s="11"/>
      <c r="DJ232" s="11"/>
      <c r="DK232" s="11"/>
      <c r="DL232" s="11"/>
      <c r="DM232" s="11"/>
    </row>
    <row r="233" spans="1:117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  <c r="CR233" s="11"/>
      <c r="CS233" s="11"/>
      <c r="CT233" s="11"/>
      <c r="CU233" s="11"/>
      <c r="CV233" s="11"/>
      <c r="CW233" s="11"/>
      <c r="CX233" s="11"/>
      <c r="CY233" s="11"/>
      <c r="CZ233" s="11"/>
      <c r="DA233" s="11"/>
      <c r="DB233" s="11"/>
      <c r="DC233" s="11"/>
      <c r="DD233" s="11"/>
      <c r="DE233" s="11"/>
      <c r="DF233" s="11"/>
      <c r="DG233" s="11"/>
      <c r="DH233" s="11"/>
      <c r="DI233" s="11"/>
      <c r="DJ233" s="11"/>
      <c r="DK233" s="11"/>
      <c r="DL233" s="11"/>
      <c r="DM233" s="11"/>
    </row>
    <row r="234" spans="1:117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  <c r="AJ234" s="11"/>
      <c r="AK234" s="11"/>
      <c r="AL234" s="11"/>
      <c r="AM234" s="11"/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/>
      <c r="BA234" s="11"/>
      <c r="BB234" s="11"/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  <c r="CD234" s="11"/>
      <c r="CE234" s="11"/>
      <c r="CF234" s="11"/>
      <c r="CG234" s="11"/>
      <c r="CH234" s="11"/>
      <c r="CI234" s="11"/>
      <c r="CJ234" s="11"/>
      <c r="CK234" s="11"/>
      <c r="CL234" s="11"/>
      <c r="CM234" s="11"/>
      <c r="CN234" s="11"/>
      <c r="CO234" s="11"/>
      <c r="CP234" s="11"/>
      <c r="CQ234" s="11"/>
      <c r="CR234" s="11"/>
      <c r="CS234" s="11"/>
      <c r="CT234" s="11"/>
      <c r="CU234" s="11"/>
      <c r="CV234" s="11"/>
      <c r="CW234" s="11"/>
      <c r="CX234" s="11"/>
      <c r="CY234" s="11"/>
      <c r="CZ234" s="11"/>
      <c r="DA234" s="11"/>
      <c r="DB234" s="11"/>
      <c r="DC234" s="11"/>
      <c r="DD234" s="11"/>
      <c r="DE234" s="11"/>
      <c r="DF234" s="11"/>
      <c r="DG234" s="11"/>
      <c r="DH234" s="11"/>
      <c r="DI234" s="11"/>
      <c r="DJ234" s="11"/>
      <c r="DK234" s="11"/>
      <c r="DL234" s="11"/>
      <c r="DM234" s="11"/>
    </row>
    <row r="235" spans="1:117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/>
      <c r="BN235" s="11"/>
      <c r="BO235" s="11"/>
      <c r="BP235" s="11"/>
      <c r="BQ235" s="11"/>
      <c r="BR235" s="11"/>
      <c r="BS235" s="11"/>
      <c r="BT235" s="11"/>
      <c r="BU235" s="11"/>
      <c r="BV235" s="11"/>
      <c r="BW235" s="11"/>
      <c r="BX235" s="11"/>
      <c r="BY235" s="11"/>
      <c r="BZ235" s="11"/>
      <c r="CA235" s="11"/>
      <c r="CB235" s="11"/>
      <c r="CC235" s="11"/>
      <c r="CD235" s="11"/>
      <c r="CE235" s="11"/>
      <c r="CF235" s="11"/>
      <c r="CG235" s="11"/>
      <c r="CH235" s="11"/>
      <c r="CI235" s="11"/>
      <c r="CJ235" s="11"/>
      <c r="CK235" s="11"/>
      <c r="CL235" s="11"/>
      <c r="CM235" s="11"/>
      <c r="CN235" s="11"/>
      <c r="CO235" s="11"/>
      <c r="CP235" s="11"/>
      <c r="CQ235" s="11"/>
      <c r="CR235" s="11"/>
      <c r="CS235" s="11"/>
      <c r="CT235" s="11"/>
      <c r="CU235" s="11"/>
      <c r="CV235" s="11"/>
      <c r="CW235" s="11"/>
      <c r="CX235" s="11"/>
      <c r="CY235" s="11"/>
      <c r="CZ235" s="11"/>
      <c r="DA235" s="11"/>
      <c r="DB235" s="11"/>
      <c r="DC235" s="11"/>
      <c r="DD235" s="11"/>
      <c r="DE235" s="11"/>
      <c r="DF235" s="11"/>
      <c r="DG235" s="11"/>
      <c r="DH235" s="11"/>
      <c r="DI235" s="11"/>
      <c r="DJ235" s="11"/>
      <c r="DK235" s="11"/>
      <c r="DL235" s="11"/>
      <c r="DM235" s="11"/>
    </row>
    <row r="236" spans="1:117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  <c r="AJ236" s="11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/>
      <c r="BA236" s="11"/>
      <c r="BB236" s="11"/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/>
      <c r="BN236" s="11"/>
      <c r="BO236" s="11"/>
      <c r="BP236" s="11"/>
      <c r="BQ236" s="11"/>
      <c r="BR236" s="11"/>
      <c r="BS236" s="11"/>
      <c r="BT236" s="11"/>
      <c r="BU236" s="11"/>
      <c r="BV236" s="11"/>
      <c r="BW236" s="11"/>
      <c r="BX236" s="11"/>
      <c r="BY236" s="11"/>
      <c r="BZ236" s="11"/>
      <c r="CA236" s="11"/>
      <c r="CB236" s="11"/>
      <c r="CC236" s="11"/>
      <c r="CD236" s="11"/>
      <c r="CE236" s="11"/>
      <c r="CF236" s="11"/>
      <c r="CG236" s="11"/>
      <c r="CH236" s="11"/>
      <c r="CI236" s="11"/>
      <c r="CJ236" s="11"/>
      <c r="CK236" s="11"/>
      <c r="CL236" s="11"/>
      <c r="CM236" s="11"/>
      <c r="CN236" s="11"/>
      <c r="CO236" s="11"/>
      <c r="CP236" s="11"/>
      <c r="CQ236" s="11"/>
      <c r="CR236" s="11"/>
      <c r="CS236" s="11"/>
      <c r="CT236" s="11"/>
      <c r="CU236" s="11"/>
      <c r="CV236" s="11"/>
      <c r="CW236" s="11"/>
      <c r="CX236" s="11"/>
      <c r="CY236" s="11"/>
      <c r="CZ236" s="11"/>
      <c r="DA236" s="11"/>
      <c r="DB236" s="11"/>
      <c r="DC236" s="11"/>
      <c r="DD236" s="11"/>
      <c r="DE236" s="11"/>
      <c r="DF236" s="11"/>
      <c r="DG236" s="11"/>
      <c r="DH236" s="11"/>
      <c r="DI236" s="11"/>
      <c r="DJ236" s="11"/>
      <c r="DK236" s="11"/>
      <c r="DL236" s="11"/>
      <c r="DM236" s="11"/>
    </row>
    <row r="237" spans="1:117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  <c r="AJ237" s="11"/>
      <c r="AK237" s="11"/>
      <c r="AL237" s="11"/>
      <c r="AM237" s="11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/>
      <c r="BA237" s="11"/>
      <c r="BB237" s="11"/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/>
      <c r="BN237" s="11"/>
      <c r="BO237" s="11"/>
      <c r="BP237" s="11"/>
      <c r="BQ237" s="11"/>
      <c r="BR237" s="11"/>
      <c r="BS237" s="11"/>
      <c r="BT237" s="11"/>
      <c r="BU237" s="11"/>
      <c r="BV237" s="11"/>
      <c r="BW237" s="11"/>
      <c r="BX237" s="11"/>
      <c r="BY237" s="11"/>
      <c r="BZ237" s="11"/>
      <c r="CA237" s="11"/>
      <c r="CB237" s="11"/>
      <c r="CC237" s="11"/>
      <c r="CD237" s="11"/>
      <c r="CE237" s="11"/>
      <c r="CF237" s="11"/>
      <c r="CG237" s="11"/>
      <c r="CH237" s="11"/>
      <c r="CI237" s="11"/>
      <c r="CJ237" s="11"/>
      <c r="CK237" s="11"/>
      <c r="CL237" s="11"/>
      <c r="CM237" s="11"/>
      <c r="CN237" s="11"/>
      <c r="CO237" s="11"/>
      <c r="CP237" s="11"/>
      <c r="CQ237" s="11"/>
      <c r="CR237" s="11"/>
      <c r="CS237" s="11"/>
      <c r="CT237" s="11"/>
      <c r="CU237" s="11"/>
      <c r="CV237" s="11"/>
      <c r="CW237" s="11"/>
      <c r="CX237" s="11"/>
      <c r="CY237" s="11"/>
      <c r="CZ237" s="11"/>
      <c r="DA237" s="11"/>
      <c r="DB237" s="11"/>
      <c r="DC237" s="11"/>
      <c r="DD237" s="11"/>
      <c r="DE237" s="11"/>
      <c r="DF237" s="11"/>
      <c r="DG237" s="11"/>
      <c r="DH237" s="11"/>
      <c r="DI237" s="11"/>
      <c r="DJ237" s="11"/>
      <c r="DK237" s="11"/>
      <c r="DL237" s="11"/>
      <c r="DM237" s="11"/>
    </row>
    <row r="238" spans="1:117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/>
      <c r="BA238" s="11"/>
      <c r="BB238" s="11"/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  <c r="CD238" s="11"/>
      <c r="CE238" s="11"/>
      <c r="CF238" s="11"/>
      <c r="CG238" s="11"/>
      <c r="CH238" s="11"/>
      <c r="CI238" s="11"/>
      <c r="CJ238" s="11"/>
      <c r="CK238" s="11"/>
      <c r="CL238" s="11"/>
      <c r="CM238" s="11"/>
      <c r="CN238" s="11"/>
      <c r="CO238" s="11"/>
      <c r="CP238" s="11"/>
      <c r="CQ238" s="11"/>
      <c r="CR238" s="11"/>
      <c r="CS238" s="11"/>
      <c r="CT238" s="11"/>
      <c r="CU238" s="11"/>
      <c r="CV238" s="11"/>
      <c r="CW238" s="11"/>
      <c r="CX238" s="11"/>
      <c r="CY238" s="11"/>
      <c r="CZ238" s="11"/>
      <c r="DA238" s="11"/>
      <c r="DB238" s="11"/>
      <c r="DC238" s="11"/>
      <c r="DD238" s="11"/>
      <c r="DE238" s="11"/>
      <c r="DF238" s="11"/>
      <c r="DG238" s="11"/>
      <c r="DH238" s="11"/>
      <c r="DI238" s="11"/>
      <c r="DJ238" s="11"/>
      <c r="DK238" s="11"/>
      <c r="DL238" s="11"/>
      <c r="DM238" s="11"/>
    </row>
    <row r="239" spans="1:117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  <c r="AJ239" s="11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/>
      <c r="BA239" s="11"/>
      <c r="BB239" s="11"/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/>
      <c r="BN239" s="11"/>
      <c r="BO239" s="11"/>
      <c r="BP239" s="11"/>
      <c r="BQ239" s="11"/>
      <c r="BR239" s="11"/>
      <c r="BS239" s="11"/>
      <c r="BT239" s="11"/>
      <c r="BU239" s="11"/>
      <c r="BV239" s="11"/>
      <c r="BW239" s="11"/>
      <c r="BX239" s="11"/>
      <c r="BY239" s="11"/>
      <c r="BZ239" s="11"/>
      <c r="CA239" s="11"/>
      <c r="CB239" s="11"/>
      <c r="CC239" s="11"/>
      <c r="CD239" s="11"/>
      <c r="CE239" s="11"/>
      <c r="CF239" s="11"/>
      <c r="CG239" s="11"/>
      <c r="CH239" s="11"/>
      <c r="CI239" s="11"/>
      <c r="CJ239" s="11"/>
      <c r="CK239" s="11"/>
      <c r="CL239" s="11"/>
      <c r="CM239" s="11"/>
      <c r="CN239" s="11"/>
      <c r="CO239" s="11"/>
      <c r="CP239" s="11"/>
      <c r="CQ239" s="11"/>
      <c r="CR239" s="11"/>
      <c r="CS239" s="11"/>
      <c r="CT239" s="11"/>
      <c r="CU239" s="11"/>
      <c r="CV239" s="11"/>
      <c r="CW239" s="11"/>
      <c r="CX239" s="11"/>
      <c r="CY239" s="11"/>
      <c r="CZ239" s="11"/>
      <c r="DA239" s="11"/>
      <c r="DB239" s="11"/>
      <c r="DC239" s="11"/>
      <c r="DD239" s="11"/>
      <c r="DE239" s="11"/>
      <c r="DF239" s="11"/>
      <c r="DG239" s="11"/>
      <c r="DH239" s="11"/>
      <c r="DI239" s="11"/>
      <c r="DJ239" s="11"/>
      <c r="DK239" s="11"/>
      <c r="DL239" s="11"/>
      <c r="DM239" s="11"/>
    </row>
    <row r="240" spans="1:117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  <c r="AJ240" s="11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  <c r="CC240" s="11"/>
      <c r="CD240" s="11"/>
      <c r="CE240" s="11"/>
      <c r="CF240" s="11"/>
      <c r="CG240" s="11"/>
      <c r="CH240" s="11"/>
      <c r="CI240" s="11"/>
      <c r="CJ240" s="11"/>
      <c r="CK240" s="11"/>
      <c r="CL240" s="11"/>
      <c r="CM240" s="11"/>
      <c r="CN240" s="11"/>
      <c r="CO240" s="11"/>
      <c r="CP240" s="11"/>
      <c r="CQ240" s="11"/>
      <c r="CR240" s="11"/>
      <c r="CS240" s="11"/>
      <c r="CT240" s="11"/>
      <c r="CU240" s="11"/>
      <c r="CV240" s="11"/>
      <c r="CW240" s="11"/>
      <c r="CX240" s="11"/>
      <c r="CY240" s="11"/>
      <c r="CZ240" s="11"/>
      <c r="DA240" s="11"/>
      <c r="DB240" s="11"/>
      <c r="DC240" s="11"/>
      <c r="DD240" s="11"/>
      <c r="DE240" s="11"/>
      <c r="DF240" s="11"/>
      <c r="DG240" s="11"/>
      <c r="DH240" s="11"/>
      <c r="DI240" s="11"/>
      <c r="DJ240" s="11"/>
      <c r="DK240" s="11"/>
      <c r="DL240" s="11"/>
      <c r="DM240" s="11"/>
    </row>
    <row r="241" spans="1:117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  <c r="CR241" s="11"/>
      <c r="CS241" s="11"/>
      <c r="CT241" s="11"/>
      <c r="CU241" s="11"/>
      <c r="CV241" s="11"/>
      <c r="CW241" s="11"/>
      <c r="CX241" s="11"/>
      <c r="CY241" s="11"/>
      <c r="CZ241" s="11"/>
      <c r="DA241" s="11"/>
      <c r="DB241" s="11"/>
      <c r="DC241" s="11"/>
      <c r="DD241" s="11"/>
      <c r="DE241" s="11"/>
      <c r="DF241" s="11"/>
      <c r="DG241" s="11"/>
      <c r="DH241" s="11"/>
      <c r="DI241" s="11"/>
      <c r="DJ241" s="11"/>
      <c r="DK241" s="11"/>
      <c r="DL241" s="11"/>
      <c r="DM241" s="11"/>
    </row>
    <row r="242" spans="1:117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  <c r="AJ242" s="11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  <c r="AZ242" s="11"/>
      <c r="BA242" s="11"/>
      <c r="BB242" s="11"/>
      <c r="BC242" s="11"/>
      <c r="BD242" s="11"/>
      <c r="BE242" s="11"/>
      <c r="BF242" s="11"/>
      <c r="BG242" s="11"/>
      <c r="BH242" s="11"/>
      <c r="BI242" s="11"/>
      <c r="BJ242" s="11"/>
      <c r="BK242" s="11"/>
      <c r="BL242" s="11"/>
      <c r="BM242" s="11"/>
      <c r="BN242" s="11"/>
      <c r="BO242" s="11"/>
      <c r="BP242" s="11"/>
      <c r="BQ242" s="11"/>
      <c r="BR242" s="11"/>
      <c r="BS242" s="11"/>
      <c r="BT242" s="11"/>
      <c r="BU242" s="11"/>
      <c r="BV242" s="11"/>
      <c r="BW242" s="11"/>
      <c r="BX242" s="11"/>
      <c r="BY242" s="11"/>
      <c r="BZ242" s="11"/>
      <c r="CA242" s="11"/>
      <c r="CB242" s="11"/>
      <c r="CC242" s="11"/>
      <c r="CD242" s="11"/>
      <c r="CE242" s="11"/>
      <c r="CF242" s="11"/>
      <c r="CG242" s="11"/>
      <c r="CH242" s="11"/>
      <c r="CI242" s="11"/>
      <c r="CJ242" s="11"/>
      <c r="CK242" s="11"/>
      <c r="CL242" s="11"/>
      <c r="CM242" s="11"/>
      <c r="CN242" s="11"/>
      <c r="CO242" s="11"/>
      <c r="CP242" s="11"/>
      <c r="CQ242" s="11"/>
      <c r="CR242" s="11"/>
      <c r="CS242" s="11"/>
      <c r="CT242" s="11"/>
      <c r="CU242" s="11"/>
      <c r="CV242" s="11"/>
      <c r="CW242" s="11"/>
      <c r="CX242" s="11"/>
      <c r="CY242" s="11"/>
      <c r="CZ242" s="11"/>
      <c r="DA242" s="11"/>
      <c r="DB242" s="11"/>
      <c r="DC242" s="11"/>
      <c r="DD242" s="11"/>
      <c r="DE242" s="11"/>
      <c r="DF242" s="11"/>
      <c r="DG242" s="11"/>
      <c r="DH242" s="11"/>
      <c r="DI242" s="11"/>
      <c r="DJ242" s="11"/>
      <c r="DK242" s="11"/>
      <c r="DL242" s="11"/>
      <c r="DM242" s="11"/>
    </row>
    <row r="243" spans="1:117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  <c r="AJ243" s="11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  <c r="AZ243" s="11"/>
      <c r="BA243" s="11"/>
      <c r="BB243" s="11"/>
      <c r="BC243" s="11"/>
      <c r="BD243" s="11"/>
      <c r="BE243" s="11"/>
      <c r="BF243" s="11"/>
      <c r="BG243" s="11"/>
      <c r="BH243" s="11"/>
      <c r="BI243" s="11"/>
      <c r="BJ243" s="11"/>
      <c r="BK243" s="11"/>
      <c r="BL243" s="11"/>
      <c r="BM243" s="11"/>
      <c r="BN243" s="11"/>
      <c r="BO243" s="11"/>
      <c r="BP243" s="11"/>
      <c r="BQ243" s="11"/>
      <c r="BR243" s="11"/>
      <c r="BS243" s="11"/>
      <c r="BT243" s="11"/>
      <c r="BU243" s="11"/>
      <c r="BV243" s="11"/>
      <c r="BW243" s="11"/>
      <c r="BX243" s="11"/>
      <c r="BY243" s="11"/>
      <c r="BZ243" s="11"/>
      <c r="CA243" s="11"/>
      <c r="CB243" s="11"/>
      <c r="CC243" s="11"/>
      <c r="CD243" s="11"/>
      <c r="CE243" s="11"/>
      <c r="CF243" s="11"/>
      <c r="CG243" s="11"/>
      <c r="CH243" s="11"/>
      <c r="CI243" s="11"/>
      <c r="CJ243" s="11"/>
      <c r="CK243" s="11"/>
      <c r="CL243" s="11"/>
      <c r="CM243" s="11"/>
      <c r="CN243" s="11"/>
      <c r="CO243" s="11"/>
      <c r="CP243" s="11"/>
      <c r="CQ243" s="11"/>
      <c r="CR243" s="11"/>
      <c r="CS243" s="11"/>
      <c r="CT243" s="11"/>
      <c r="CU243" s="11"/>
      <c r="CV243" s="11"/>
      <c r="CW243" s="11"/>
      <c r="CX243" s="11"/>
      <c r="CY243" s="11"/>
      <c r="CZ243" s="11"/>
      <c r="DA243" s="11"/>
      <c r="DB243" s="11"/>
      <c r="DC243" s="11"/>
      <c r="DD243" s="11"/>
      <c r="DE243" s="11"/>
      <c r="DF243" s="11"/>
      <c r="DG243" s="11"/>
      <c r="DH243" s="11"/>
      <c r="DI243" s="11"/>
      <c r="DJ243" s="11"/>
      <c r="DK243" s="11"/>
      <c r="DL243" s="11"/>
      <c r="DM243" s="11"/>
    </row>
    <row r="244" spans="1:117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  <c r="AZ244" s="11"/>
      <c r="BA244" s="11"/>
      <c r="BB244" s="11"/>
      <c r="BC244" s="11"/>
      <c r="BD244" s="11"/>
      <c r="BE244" s="11"/>
      <c r="BF244" s="11"/>
      <c r="BG244" s="11"/>
      <c r="BH244" s="11"/>
      <c r="BI244" s="11"/>
      <c r="BJ244" s="11"/>
      <c r="BK244" s="11"/>
      <c r="BL244" s="11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  <c r="CD244" s="11"/>
      <c r="CE244" s="11"/>
      <c r="CF244" s="11"/>
      <c r="CG244" s="11"/>
      <c r="CH244" s="11"/>
      <c r="CI244" s="11"/>
      <c r="CJ244" s="11"/>
      <c r="CK244" s="11"/>
      <c r="CL244" s="11"/>
      <c r="CM244" s="11"/>
      <c r="CN244" s="11"/>
      <c r="CO244" s="11"/>
      <c r="CP244" s="11"/>
      <c r="CQ244" s="11"/>
      <c r="CR244" s="11"/>
      <c r="CS244" s="11"/>
      <c r="CT244" s="11"/>
      <c r="CU244" s="11"/>
      <c r="CV244" s="11"/>
      <c r="CW244" s="11"/>
      <c r="CX244" s="11"/>
      <c r="CY244" s="11"/>
      <c r="CZ244" s="11"/>
      <c r="DA244" s="11"/>
      <c r="DB244" s="11"/>
      <c r="DC244" s="11"/>
      <c r="DD244" s="11"/>
      <c r="DE244" s="11"/>
      <c r="DF244" s="11"/>
      <c r="DG244" s="11"/>
      <c r="DH244" s="11"/>
      <c r="DI244" s="11"/>
      <c r="DJ244" s="11"/>
      <c r="DK244" s="11"/>
      <c r="DL244" s="11"/>
      <c r="DM244" s="11"/>
    </row>
    <row r="245" spans="1:117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  <c r="AJ245" s="11"/>
      <c r="AK245" s="11"/>
      <c r="AL245" s="11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  <c r="AZ245" s="11"/>
      <c r="BA245" s="11"/>
      <c r="BB245" s="11"/>
      <c r="BC245" s="11"/>
      <c r="BD245" s="11"/>
      <c r="BE245" s="11"/>
      <c r="BF245" s="11"/>
      <c r="BG245" s="11"/>
      <c r="BH245" s="11"/>
      <c r="BI245" s="11"/>
      <c r="BJ245" s="11"/>
      <c r="BK245" s="11"/>
      <c r="BL245" s="11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  <c r="CD245" s="11"/>
      <c r="CE245" s="11"/>
      <c r="CF245" s="11"/>
      <c r="CG245" s="11"/>
      <c r="CH245" s="11"/>
      <c r="CI245" s="11"/>
      <c r="CJ245" s="11"/>
      <c r="CK245" s="11"/>
      <c r="CL245" s="11"/>
      <c r="CM245" s="11"/>
      <c r="CN245" s="11"/>
      <c r="CO245" s="11"/>
      <c r="CP245" s="11"/>
      <c r="CQ245" s="11"/>
      <c r="CR245" s="11"/>
      <c r="CS245" s="11"/>
      <c r="CT245" s="11"/>
      <c r="CU245" s="11"/>
      <c r="CV245" s="11"/>
      <c r="CW245" s="11"/>
      <c r="CX245" s="11"/>
      <c r="CY245" s="11"/>
      <c r="CZ245" s="11"/>
      <c r="DA245" s="11"/>
      <c r="DB245" s="11"/>
      <c r="DC245" s="11"/>
      <c r="DD245" s="11"/>
      <c r="DE245" s="11"/>
      <c r="DF245" s="11"/>
      <c r="DG245" s="11"/>
      <c r="DH245" s="11"/>
      <c r="DI245" s="11"/>
      <c r="DJ245" s="11"/>
      <c r="DK245" s="11"/>
      <c r="DL245" s="11"/>
      <c r="DM245" s="11"/>
    </row>
    <row r="246" spans="1:117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  <c r="AJ246" s="11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  <c r="BC246" s="11"/>
      <c r="BD246" s="11"/>
      <c r="BE246" s="11"/>
      <c r="BF246" s="11"/>
      <c r="BG246" s="11"/>
      <c r="BH246" s="11"/>
      <c r="BI246" s="11"/>
      <c r="BJ246" s="11"/>
      <c r="BK246" s="11"/>
      <c r="BL246" s="11"/>
      <c r="BM246" s="11"/>
      <c r="BN246" s="11"/>
      <c r="BO246" s="11"/>
      <c r="BP246" s="11"/>
      <c r="BQ246" s="11"/>
      <c r="BR246" s="11"/>
      <c r="BS246" s="11"/>
      <c r="BT246" s="11"/>
      <c r="BU246" s="11"/>
      <c r="BV246" s="11"/>
      <c r="BW246" s="11"/>
      <c r="BX246" s="11"/>
      <c r="BY246" s="11"/>
      <c r="BZ246" s="11"/>
      <c r="CA246" s="11"/>
      <c r="CB246" s="11"/>
      <c r="CC246" s="11"/>
      <c r="CD246" s="11"/>
      <c r="CE246" s="11"/>
      <c r="CF246" s="11"/>
      <c r="CG246" s="11"/>
      <c r="CH246" s="11"/>
      <c r="CI246" s="11"/>
      <c r="CJ246" s="11"/>
      <c r="CK246" s="11"/>
      <c r="CL246" s="11"/>
      <c r="CM246" s="11"/>
      <c r="CN246" s="11"/>
      <c r="CO246" s="11"/>
      <c r="CP246" s="11"/>
      <c r="CQ246" s="11"/>
      <c r="CR246" s="11"/>
      <c r="CS246" s="11"/>
      <c r="CT246" s="11"/>
      <c r="CU246" s="11"/>
      <c r="CV246" s="11"/>
      <c r="CW246" s="11"/>
      <c r="CX246" s="11"/>
      <c r="CY246" s="11"/>
      <c r="CZ246" s="11"/>
      <c r="DA246" s="11"/>
      <c r="DB246" s="11"/>
      <c r="DC246" s="11"/>
      <c r="DD246" s="11"/>
      <c r="DE246" s="11"/>
      <c r="DF246" s="11"/>
      <c r="DG246" s="11"/>
      <c r="DH246" s="11"/>
      <c r="DI246" s="11"/>
      <c r="DJ246" s="11"/>
      <c r="DK246" s="11"/>
      <c r="DL246" s="11"/>
      <c r="DM246" s="11"/>
    </row>
    <row r="247" spans="1:117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  <c r="AJ247" s="11"/>
      <c r="AK247" s="11"/>
      <c r="AL247" s="11"/>
      <c r="AM247" s="11"/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  <c r="BC247" s="11"/>
      <c r="BD247" s="11"/>
      <c r="BE247" s="11"/>
      <c r="BF247" s="11"/>
      <c r="BG247" s="11"/>
      <c r="BH247" s="11"/>
      <c r="BI247" s="11"/>
      <c r="BJ247" s="11"/>
      <c r="BK247" s="11"/>
      <c r="BL247" s="11"/>
      <c r="BM247" s="11"/>
      <c r="BN247" s="11"/>
      <c r="BO247" s="11"/>
      <c r="BP247" s="11"/>
      <c r="BQ247" s="11"/>
      <c r="BR247" s="11"/>
      <c r="BS247" s="11"/>
      <c r="BT247" s="11"/>
      <c r="BU247" s="11"/>
      <c r="BV247" s="11"/>
      <c r="BW247" s="11"/>
      <c r="BX247" s="11"/>
      <c r="BY247" s="11"/>
      <c r="BZ247" s="11"/>
      <c r="CA247" s="11"/>
      <c r="CB247" s="11"/>
      <c r="CC247" s="11"/>
      <c r="CD247" s="11"/>
      <c r="CE247" s="11"/>
      <c r="CF247" s="11"/>
      <c r="CG247" s="11"/>
      <c r="CH247" s="11"/>
      <c r="CI247" s="11"/>
      <c r="CJ247" s="11"/>
      <c r="CK247" s="11"/>
      <c r="CL247" s="11"/>
      <c r="CM247" s="11"/>
      <c r="CN247" s="11"/>
      <c r="CO247" s="11"/>
      <c r="CP247" s="11"/>
      <c r="CQ247" s="11"/>
      <c r="CR247" s="11"/>
      <c r="CS247" s="11"/>
      <c r="CT247" s="11"/>
      <c r="CU247" s="11"/>
      <c r="CV247" s="11"/>
      <c r="CW247" s="11"/>
      <c r="CX247" s="11"/>
      <c r="CY247" s="11"/>
      <c r="CZ247" s="11"/>
      <c r="DA247" s="11"/>
      <c r="DB247" s="11"/>
      <c r="DC247" s="11"/>
      <c r="DD247" s="11"/>
      <c r="DE247" s="11"/>
      <c r="DF247" s="11"/>
      <c r="DG247" s="11"/>
      <c r="DH247" s="11"/>
      <c r="DI247" s="11"/>
      <c r="DJ247" s="11"/>
      <c r="DK247" s="11"/>
      <c r="DL247" s="11"/>
      <c r="DM247" s="11"/>
    </row>
    <row r="248" spans="1:117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  <c r="AJ248" s="11"/>
      <c r="AK248" s="11"/>
      <c r="AL248" s="11"/>
      <c r="AM248" s="11"/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  <c r="CD248" s="11"/>
      <c r="CE248" s="11"/>
      <c r="CF248" s="11"/>
      <c r="CG248" s="11"/>
      <c r="CH248" s="11"/>
      <c r="CI248" s="11"/>
      <c r="CJ248" s="11"/>
      <c r="CK248" s="11"/>
      <c r="CL248" s="11"/>
      <c r="CM248" s="11"/>
      <c r="CN248" s="11"/>
      <c r="CO248" s="11"/>
      <c r="CP248" s="11"/>
      <c r="CQ248" s="11"/>
      <c r="CR248" s="11"/>
      <c r="CS248" s="11"/>
      <c r="CT248" s="11"/>
      <c r="CU248" s="11"/>
      <c r="CV248" s="11"/>
      <c r="CW248" s="11"/>
      <c r="CX248" s="11"/>
      <c r="CY248" s="11"/>
      <c r="CZ248" s="11"/>
      <c r="DA248" s="11"/>
      <c r="DB248" s="11"/>
      <c r="DC248" s="11"/>
      <c r="DD248" s="11"/>
      <c r="DE248" s="11"/>
      <c r="DF248" s="11"/>
      <c r="DG248" s="11"/>
      <c r="DH248" s="11"/>
      <c r="DI248" s="11"/>
      <c r="DJ248" s="11"/>
      <c r="DK248" s="11"/>
      <c r="DL248" s="11"/>
      <c r="DM248" s="11"/>
    </row>
    <row r="249" spans="1:117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  <c r="CR249" s="11"/>
      <c r="CS249" s="11"/>
      <c r="CT249" s="11"/>
      <c r="CU249" s="11"/>
      <c r="CV249" s="11"/>
      <c r="CW249" s="11"/>
      <c r="CX249" s="11"/>
      <c r="CY249" s="11"/>
      <c r="CZ249" s="11"/>
      <c r="DA249" s="11"/>
      <c r="DB249" s="11"/>
      <c r="DC249" s="11"/>
      <c r="DD249" s="11"/>
      <c r="DE249" s="11"/>
      <c r="DF249" s="11"/>
      <c r="DG249" s="11"/>
      <c r="DH249" s="11"/>
      <c r="DI249" s="11"/>
      <c r="DJ249" s="11"/>
      <c r="DK249" s="11"/>
      <c r="DL249" s="11"/>
      <c r="DM249" s="11"/>
    </row>
    <row r="250" spans="1:117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  <c r="AJ250" s="11"/>
      <c r="AK250" s="11"/>
      <c r="AL250" s="11"/>
      <c r="AM250" s="11"/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C250" s="11"/>
      <c r="BD250" s="11"/>
      <c r="BE250" s="11"/>
      <c r="BF250" s="11"/>
      <c r="BG250" s="11"/>
      <c r="BH250" s="11"/>
      <c r="BI250" s="11"/>
      <c r="BJ250" s="11"/>
      <c r="BK250" s="11"/>
      <c r="BL250" s="11"/>
      <c r="BM250" s="11"/>
      <c r="BN250" s="11"/>
      <c r="BO250" s="11"/>
      <c r="BP250" s="11"/>
      <c r="BQ250" s="11"/>
      <c r="BR250" s="11"/>
      <c r="BS250" s="11"/>
      <c r="BT250" s="11"/>
      <c r="BU250" s="11"/>
      <c r="BV250" s="11"/>
      <c r="BW250" s="11"/>
      <c r="BX250" s="11"/>
      <c r="BY250" s="11"/>
      <c r="BZ250" s="11"/>
      <c r="CA250" s="11"/>
      <c r="CB250" s="11"/>
      <c r="CC250" s="11"/>
      <c r="CD250" s="11"/>
      <c r="CE250" s="11"/>
      <c r="CF250" s="11"/>
      <c r="CG250" s="11"/>
      <c r="CH250" s="11"/>
      <c r="CI250" s="11"/>
      <c r="CJ250" s="11"/>
      <c r="CK250" s="11"/>
      <c r="CL250" s="11"/>
      <c r="CM250" s="11"/>
      <c r="CN250" s="11"/>
      <c r="CO250" s="11"/>
      <c r="CP250" s="11"/>
      <c r="CQ250" s="11"/>
      <c r="CR250" s="11"/>
      <c r="CS250" s="11"/>
      <c r="CT250" s="11"/>
      <c r="CU250" s="11"/>
      <c r="CV250" s="11"/>
      <c r="CW250" s="11"/>
      <c r="CX250" s="11"/>
      <c r="CY250" s="11"/>
      <c r="CZ250" s="11"/>
      <c r="DA250" s="11"/>
      <c r="DB250" s="11"/>
      <c r="DC250" s="11"/>
      <c r="DD250" s="11"/>
      <c r="DE250" s="11"/>
      <c r="DF250" s="11"/>
      <c r="DG250" s="11"/>
      <c r="DH250" s="11"/>
      <c r="DI250" s="11"/>
      <c r="DJ250" s="11"/>
      <c r="DK250" s="11"/>
      <c r="DL250" s="11"/>
      <c r="DM250" s="11"/>
    </row>
    <row r="251" spans="1:117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  <c r="AJ251" s="11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  <c r="BC251" s="11"/>
      <c r="BD251" s="11"/>
      <c r="BE251" s="11"/>
      <c r="BF251" s="11"/>
      <c r="BG251" s="11"/>
      <c r="BH251" s="11"/>
      <c r="BI251" s="11"/>
      <c r="BJ251" s="11"/>
      <c r="BK251" s="11"/>
      <c r="BL251" s="11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  <c r="CC251" s="11"/>
      <c r="CD251" s="11"/>
      <c r="CE251" s="11"/>
      <c r="CF251" s="11"/>
      <c r="CG251" s="11"/>
      <c r="CH251" s="11"/>
      <c r="CI251" s="11"/>
      <c r="CJ251" s="11"/>
      <c r="CK251" s="11"/>
      <c r="CL251" s="11"/>
      <c r="CM251" s="11"/>
      <c r="CN251" s="11"/>
      <c r="CO251" s="11"/>
      <c r="CP251" s="11"/>
      <c r="CQ251" s="11"/>
      <c r="CR251" s="11"/>
      <c r="CS251" s="11"/>
      <c r="CT251" s="11"/>
      <c r="CU251" s="11"/>
      <c r="CV251" s="11"/>
      <c r="CW251" s="11"/>
      <c r="CX251" s="11"/>
      <c r="CY251" s="11"/>
      <c r="CZ251" s="11"/>
      <c r="DA251" s="11"/>
      <c r="DB251" s="11"/>
      <c r="DC251" s="11"/>
      <c r="DD251" s="11"/>
      <c r="DE251" s="11"/>
      <c r="DF251" s="11"/>
      <c r="DG251" s="11"/>
      <c r="DH251" s="11"/>
      <c r="DI251" s="11"/>
      <c r="DJ251" s="11"/>
      <c r="DK251" s="11"/>
      <c r="DL251" s="11"/>
      <c r="DM251" s="11"/>
    </row>
    <row r="252" spans="1:117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  <c r="AJ252" s="11"/>
      <c r="AK252" s="11"/>
      <c r="AL252" s="11"/>
      <c r="AM252" s="11"/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  <c r="AZ252" s="11"/>
      <c r="BA252" s="11"/>
      <c r="BB252" s="11"/>
      <c r="BC252" s="11"/>
      <c r="BD252" s="11"/>
      <c r="BE252" s="11"/>
      <c r="BF252" s="11"/>
      <c r="BG252" s="11"/>
      <c r="BH252" s="11"/>
      <c r="BI252" s="11"/>
      <c r="BJ252" s="11"/>
      <c r="BK252" s="11"/>
      <c r="BL252" s="11"/>
      <c r="BM252" s="11"/>
      <c r="BN252" s="11"/>
      <c r="BO252" s="11"/>
      <c r="BP252" s="11"/>
      <c r="BQ252" s="11"/>
      <c r="BR252" s="11"/>
      <c r="BS252" s="11"/>
      <c r="BT252" s="11"/>
      <c r="BU252" s="11"/>
      <c r="BV252" s="11"/>
      <c r="BW252" s="11"/>
      <c r="BX252" s="11"/>
      <c r="BY252" s="11"/>
      <c r="BZ252" s="11"/>
      <c r="CA252" s="11"/>
      <c r="CB252" s="11"/>
      <c r="CC252" s="11"/>
      <c r="CD252" s="11"/>
      <c r="CE252" s="11"/>
      <c r="CF252" s="11"/>
      <c r="CG252" s="11"/>
      <c r="CH252" s="11"/>
      <c r="CI252" s="11"/>
      <c r="CJ252" s="11"/>
      <c r="CK252" s="11"/>
      <c r="CL252" s="11"/>
      <c r="CM252" s="11"/>
      <c r="CN252" s="11"/>
      <c r="CO252" s="11"/>
      <c r="CP252" s="11"/>
      <c r="CQ252" s="11"/>
      <c r="CR252" s="11"/>
      <c r="CS252" s="11"/>
      <c r="CT252" s="11"/>
      <c r="CU252" s="11"/>
      <c r="CV252" s="11"/>
      <c r="CW252" s="11"/>
      <c r="CX252" s="11"/>
      <c r="CY252" s="11"/>
      <c r="CZ252" s="11"/>
      <c r="DA252" s="11"/>
      <c r="DB252" s="11"/>
      <c r="DC252" s="11"/>
      <c r="DD252" s="11"/>
      <c r="DE252" s="11"/>
      <c r="DF252" s="11"/>
      <c r="DG252" s="11"/>
      <c r="DH252" s="11"/>
      <c r="DI252" s="11"/>
      <c r="DJ252" s="11"/>
      <c r="DK252" s="11"/>
      <c r="DL252" s="11"/>
      <c r="DM252" s="11"/>
    </row>
    <row r="253" spans="1:117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  <c r="AJ253" s="11"/>
      <c r="AK253" s="11"/>
      <c r="AL253" s="11"/>
      <c r="AM253" s="11"/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  <c r="AZ253" s="11"/>
      <c r="BA253" s="11"/>
      <c r="BB253" s="11"/>
      <c r="BC253" s="11"/>
      <c r="BD253" s="11"/>
      <c r="BE253" s="11"/>
      <c r="BF253" s="11"/>
      <c r="BG253" s="11"/>
      <c r="BH253" s="11"/>
      <c r="BI253" s="11"/>
      <c r="BJ253" s="11"/>
      <c r="BK253" s="11"/>
      <c r="BL253" s="11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  <c r="CD253" s="11"/>
      <c r="CE253" s="11"/>
      <c r="CF253" s="11"/>
      <c r="CG253" s="11"/>
      <c r="CH253" s="11"/>
      <c r="CI253" s="11"/>
      <c r="CJ253" s="11"/>
      <c r="CK253" s="11"/>
      <c r="CL253" s="11"/>
      <c r="CM253" s="11"/>
      <c r="CN253" s="11"/>
      <c r="CO253" s="11"/>
      <c r="CP253" s="11"/>
      <c r="CQ253" s="11"/>
      <c r="CR253" s="11"/>
      <c r="CS253" s="11"/>
      <c r="CT253" s="11"/>
      <c r="CU253" s="11"/>
      <c r="CV253" s="11"/>
      <c r="CW253" s="11"/>
      <c r="CX253" s="11"/>
      <c r="CY253" s="11"/>
      <c r="CZ253" s="11"/>
      <c r="DA253" s="11"/>
      <c r="DB253" s="11"/>
      <c r="DC253" s="11"/>
      <c r="DD253" s="11"/>
      <c r="DE253" s="11"/>
      <c r="DF253" s="11"/>
      <c r="DG253" s="11"/>
      <c r="DH253" s="11"/>
      <c r="DI253" s="11"/>
      <c r="DJ253" s="11"/>
      <c r="DK253" s="11"/>
      <c r="DL253" s="11"/>
      <c r="DM253" s="11"/>
    </row>
    <row r="254" spans="1:117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1"/>
      <c r="AL254" s="11"/>
      <c r="AM254" s="11"/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  <c r="AZ254" s="11"/>
      <c r="BA254" s="11"/>
      <c r="BB254" s="11"/>
      <c r="BC254" s="11"/>
      <c r="BD254" s="11"/>
      <c r="BE254" s="11"/>
      <c r="BF254" s="11"/>
      <c r="BG254" s="11"/>
      <c r="BH254" s="11"/>
      <c r="BI254" s="11"/>
      <c r="BJ254" s="11"/>
      <c r="BK254" s="11"/>
      <c r="BL254" s="11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  <c r="CD254" s="11"/>
      <c r="CE254" s="11"/>
      <c r="CF254" s="11"/>
      <c r="CG254" s="11"/>
      <c r="CH254" s="11"/>
      <c r="CI254" s="11"/>
      <c r="CJ254" s="11"/>
      <c r="CK254" s="11"/>
      <c r="CL254" s="11"/>
      <c r="CM254" s="11"/>
      <c r="CN254" s="11"/>
      <c r="CO254" s="11"/>
      <c r="CP254" s="11"/>
      <c r="CQ254" s="11"/>
      <c r="CR254" s="11"/>
      <c r="CS254" s="11"/>
      <c r="CT254" s="11"/>
      <c r="CU254" s="11"/>
      <c r="CV254" s="11"/>
      <c r="CW254" s="11"/>
      <c r="CX254" s="11"/>
      <c r="CY254" s="11"/>
      <c r="CZ254" s="11"/>
      <c r="DA254" s="11"/>
      <c r="DB254" s="11"/>
      <c r="DC254" s="11"/>
      <c r="DD254" s="11"/>
      <c r="DE254" s="11"/>
      <c r="DF254" s="11"/>
      <c r="DG254" s="11"/>
      <c r="DH254" s="11"/>
      <c r="DI254" s="11"/>
      <c r="DJ254" s="11"/>
      <c r="DK254" s="11"/>
      <c r="DL254" s="11"/>
      <c r="DM254" s="11"/>
    </row>
    <row r="255" spans="1:117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  <c r="AJ255" s="11"/>
      <c r="AK255" s="11"/>
      <c r="AL255" s="11"/>
      <c r="AM255" s="11"/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  <c r="AZ255" s="11"/>
      <c r="BA255" s="11"/>
      <c r="BB255" s="11"/>
      <c r="BC255" s="11"/>
      <c r="BD255" s="11"/>
      <c r="BE255" s="11"/>
      <c r="BF255" s="11"/>
      <c r="BG255" s="11"/>
      <c r="BH255" s="11"/>
      <c r="BI255" s="11"/>
      <c r="BJ255" s="11"/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11"/>
      <c r="BV255" s="11"/>
      <c r="BW255" s="11"/>
      <c r="BX255" s="11"/>
      <c r="BY255" s="11"/>
      <c r="BZ255" s="11"/>
      <c r="CA255" s="11"/>
      <c r="CB255" s="11"/>
      <c r="CC255" s="11"/>
      <c r="CD255" s="11"/>
      <c r="CE255" s="11"/>
      <c r="CF255" s="11"/>
      <c r="CG255" s="11"/>
      <c r="CH255" s="11"/>
      <c r="CI255" s="11"/>
      <c r="CJ255" s="11"/>
      <c r="CK255" s="11"/>
      <c r="CL255" s="11"/>
      <c r="CM255" s="11"/>
      <c r="CN255" s="11"/>
      <c r="CO255" s="11"/>
      <c r="CP255" s="11"/>
      <c r="CQ255" s="11"/>
      <c r="CR255" s="11"/>
      <c r="CS255" s="11"/>
      <c r="CT255" s="11"/>
      <c r="CU255" s="11"/>
      <c r="CV255" s="11"/>
      <c r="CW255" s="11"/>
      <c r="CX255" s="11"/>
      <c r="CY255" s="11"/>
      <c r="CZ255" s="11"/>
      <c r="DA255" s="11"/>
      <c r="DB255" s="11"/>
      <c r="DC255" s="11"/>
      <c r="DD255" s="11"/>
      <c r="DE255" s="11"/>
      <c r="DF255" s="11"/>
      <c r="DG255" s="11"/>
      <c r="DH255" s="11"/>
      <c r="DI255" s="11"/>
      <c r="DJ255" s="11"/>
      <c r="DK255" s="11"/>
      <c r="DL255" s="11"/>
      <c r="DM255" s="11"/>
    </row>
    <row r="256" spans="1:117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  <c r="AJ256" s="11"/>
      <c r="AK256" s="11"/>
      <c r="AL256" s="11"/>
      <c r="AM256" s="11"/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  <c r="BC256" s="11"/>
      <c r="BD256" s="11"/>
      <c r="BE256" s="11"/>
      <c r="BF256" s="11"/>
      <c r="BG256" s="11"/>
      <c r="BH256" s="11"/>
      <c r="BI256" s="11"/>
      <c r="BJ256" s="11"/>
      <c r="BK256" s="11"/>
      <c r="BL256" s="11"/>
      <c r="BM256" s="11"/>
      <c r="BN256" s="11"/>
      <c r="BO256" s="11"/>
      <c r="BP256" s="11"/>
      <c r="BQ256" s="11"/>
      <c r="BR256" s="11"/>
      <c r="BS256" s="11"/>
      <c r="BT256" s="11"/>
      <c r="BU256" s="11"/>
      <c r="BV256" s="11"/>
      <c r="BW256" s="11"/>
      <c r="BX256" s="11"/>
      <c r="BY256" s="11"/>
      <c r="BZ256" s="11"/>
      <c r="CA256" s="11"/>
      <c r="CB256" s="11"/>
      <c r="CC256" s="11"/>
      <c r="CD256" s="11"/>
      <c r="CE256" s="11"/>
      <c r="CF256" s="11"/>
      <c r="CG256" s="11"/>
      <c r="CH256" s="11"/>
      <c r="CI256" s="11"/>
      <c r="CJ256" s="11"/>
      <c r="CK256" s="11"/>
      <c r="CL256" s="11"/>
      <c r="CM256" s="11"/>
      <c r="CN256" s="11"/>
      <c r="CO256" s="11"/>
      <c r="CP256" s="11"/>
      <c r="CQ256" s="11"/>
      <c r="CR256" s="11"/>
      <c r="CS256" s="11"/>
      <c r="CT256" s="11"/>
      <c r="CU256" s="11"/>
      <c r="CV256" s="11"/>
      <c r="CW256" s="11"/>
      <c r="CX256" s="11"/>
      <c r="CY256" s="11"/>
      <c r="CZ256" s="11"/>
      <c r="DA256" s="11"/>
      <c r="DB256" s="11"/>
      <c r="DC256" s="11"/>
      <c r="DD256" s="11"/>
      <c r="DE256" s="11"/>
      <c r="DF256" s="11"/>
      <c r="DG256" s="11"/>
      <c r="DH256" s="11"/>
      <c r="DI256" s="11"/>
      <c r="DJ256" s="11"/>
      <c r="DK256" s="11"/>
      <c r="DL256" s="11"/>
      <c r="DM256" s="11"/>
    </row>
    <row r="257" spans="1:117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  <c r="AJ257" s="11"/>
      <c r="AK257" s="11"/>
      <c r="AL257" s="11"/>
      <c r="AM257" s="11"/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C257" s="11"/>
      <c r="BD257" s="11"/>
      <c r="BE257" s="11"/>
      <c r="BF257" s="11"/>
      <c r="BG257" s="11"/>
      <c r="BH257" s="11"/>
      <c r="BI257" s="11"/>
      <c r="BJ257" s="11"/>
      <c r="BK257" s="11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  <c r="CR257" s="11"/>
      <c r="CS257" s="11"/>
      <c r="CT257" s="11"/>
      <c r="CU257" s="11"/>
      <c r="CV257" s="11"/>
      <c r="CW257" s="11"/>
      <c r="CX257" s="11"/>
      <c r="CY257" s="11"/>
      <c r="CZ257" s="11"/>
      <c r="DA257" s="11"/>
      <c r="DB257" s="11"/>
      <c r="DC257" s="11"/>
      <c r="DD257" s="11"/>
      <c r="DE257" s="11"/>
      <c r="DF257" s="11"/>
      <c r="DG257" s="11"/>
      <c r="DH257" s="11"/>
      <c r="DI257" s="11"/>
      <c r="DJ257" s="11"/>
      <c r="DK257" s="11"/>
      <c r="DL257" s="11"/>
      <c r="DM257" s="11"/>
    </row>
    <row r="258" spans="1:117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  <c r="AJ258" s="11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  <c r="AZ258" s="11"/>
      <c r="BA258" s="11"/>
      <c r="BB258" s="11"/>
      <c r="BC258" s="11"/>
      <c r="BD258" s="11"/>
      <c r="BE258" s="11"/>
      <c r="BF258" s="11"/>
      <c r="BG258" s="11"/>
      <c r="BH258" s="11"/>
      <c r="BI258" s="11"/>
      <c r="BJ258" s="11"/>
      <c r="BK258" s="11"/>
      <c r="BL258" s="11"/>
      <c r="BM258" s="11"/>
      <c r="BN258" s="11"/>
      <c r="BO258" s="11"/>
      <c r="BP258" s="11"/>
      <c r="BQ258" s="11"/>
      <c r="BR258" s="11"/>
      <c r="BS258" s="11"/>
      <c r="BT258" s="11"/>
      <c r="BU258" s="11"/>
      <c r="BV258" s="11"/>
      <c r="BW258" s="11"/>
      <c r="BX258" s="11"/>
      <c r="BY258" s="11"/>
      <c r="BZ258" s="11"/>
      <c r="CA258" s="11"/>
      <c r="CB258" s="11"/>
      <c r="CC258" s="11"/>
      <c r="CD258" s="11"/>
      <c r="CE258" s="11"/>
      <c r="CF258" s="11"/>
      <c r="CG258" s="11"/>
      <c r="CH258" s="11"/>
      <c r="CI258" s="11"/>
      <c r="CJ258" s="11"/>
      <c r="CK258" s="11"/>
      <c r="CL258" s="11"/>
      <c r="CM258" s="11"/>
      <c r="CN258" s="11"/>
      <c r="CO258" s="11"/>
      <c r="CP258" s="11"/>
      <c r="CQ258" s="11"/>
      <c r="CR258" s="11"/>
      <c r="CS258" s="11"/>
      <c r="CT258" s="11"/>
      <c r="CU258" s="11"/>
      <c r="CV258" s="11"/>
      <c r="CW258" s="11"/>
      <c r="CX258" s="11"/>
      <c r="CY258" s="11"/>
      <c r="CZ258" s="11"/>
      <c r="DA258" s="11"/>
      <c r="DB258" s="11"/>
      <c r="DC258" s="11"/>
      <c r="DD258" s="11"/>
      <c r="DE258" s="11"/>
      <c r="DF258" s="11"/>
      <c r="DG258" s="11"/>
      <c r="DH258" s="11"/>
      <c r="DI258" s="11"/>
      <c r="DJ258" s="11"/>
      <c r="DK258" s="11"/>
      <c r="DL258" s="11"/>
      <c r="DM258" s="11"/>
    </row>
    <row r="259" spans="1:117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  <c r="AJ259" s="11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  <c r="AZ259" s="11"/>
      <c r="BA259" s="11"/>
      <c r="BB259" s="11"/>
      <c r="BC259" s="11"/>
      <c r="BD259" s="11"/>
      <c r="BE259" s="11"/>
      <c r="BF259" s="11"/>
      <c r="BG259" s="11"/>
      <c r="BH259" s="11"/>
      <c r="BI259" s="11"/>
      <c r="BJ259" s="11"/>
      <c r="BK259" s="11"/>
      <c r="BL259" s="11"/>
      <c r="BM259" s="11"/>
      <c r="BN259" s="11"/>
      <c r="BO259" s="11"/>
      <c r="BP259" s="11"/>
      <c r="BQ259" s="11"/>
      <c r="BR259" s="11"/>
      <c r="BS259" s="11"/>
      <c r="BT259" s="11"/>
      <c r="BU259" s="11"/>
      <c r="BV259" s="11"/>
      <c r="BW259" s="11"/>
      <c r="BX259" s="11"/>
      <c r="BY259" s="11"/>
      <c r="BZ259" s="11"/>
      <c r="CA259" s="11"/>
      <c r="CB259" s="11"/>
      <c r="CC259" s="11"/>
      <c r="CD259" s="11"/>
      <c r="CE259" s="11"/>
      <c r="CF259" s="11"/>
      <c r="CG259" s="11"/>
      <c r="CH259" s="11"/>
      <c r="CI259" s="11"/>
      <c r="CJ259" s="11"/>
      <c r="CK259" s="11"/>
      <c r="CL259" s="11"/>
      <c r="CM259" s="11"/>
      <c r="CN259" s="11"/>
      <c r="CO259" s="11"/>
      <c r="CP259" s="11"/>
      <c r="CQ259" s="11"/>
      <c r="CR259" s="11"/>
      <c r="CS259" s="11"/>
      <c r="CT259" s="11"/>
      <c r="CU259" s="11"/>
      <c r="CV259" s="11"/>
      <c r="CW259" s="11"/>
      <c r="CX259" s="11"/>
      <c r="CY259" s="11"/>
      <c r="CZ259" s="11"/>
      <c r="DA259" s="11"/>
      <c r="DB259" s="11"/>
      <c r="DC259" s="11"/>
      <c r="DD259" s="11"/>
      <c r="DE259" s="11"/>
      <c r="DF259" s="11"/>
      <c r="DG259" s="11"/>
      <c r="DH259" s="11"/>
      <c r="DI259" s="11"/>
      <c r="DJ259" s="11"/>
      <c r="DK259" s="11"/>
      <c r="DL259" s="11"/>
      <c r="DM259" s="11"/>
    </row>
    <row r="260" spans="1:117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  <c r="AJ260" s="11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  <c r="AZ260" s="11"/>
      <c r="BA260" s="11"/>
      <c r="BB260" s="11"/>
      <c r="BC260" s="11"/>
      <c r="BD260" s="11"/>
      <c r="BE260" s="11"/>
      <c r="BF260" s="11"/>
      <c r="BG260" s="11"/>
      <c r="BH260" s="11"/>
      <c r="BI260" s="11"/>
      <c r="BJ260" s="11"/>
      <c r="BK260" s="11"/>
      <c r="BL260" s="11"/>
      <c r="BM260" s="11"/>
      <c r="BN260" s="11"/>
      <c r="BO260" s="11"/>
      <c r="BP260" s="11"/>
      <c r="BQ260" s="11"/>
      <c r="BR260" s="11"/>
      <c r="BS260" s="11"/>
      <c r="BT260" s="11"/>
      <c r="BU260" s="11"/>
      <c r="BV260" s="11"/>
      <c r="BW260" s="11"/>
      <c r="BX260" s="11"/>
      <c r="BY260" s="11"/>
      <c r="BZ260" s="11"/>
      <c r="CA260" s="11"/>
      <c r="CB260" s="11"/>
      <c r="CC260" s="11"/>
      <c r="CD260" s="11"/>
      <c r="CE260" s="11"/>
      <c r="CF260" s="11"/>
      <c r="CG260" s="11"/>
      <c r="CH260" s="11"/>
      <c r="CI260" s="11"/>
      <c r="CJ260" s="11"/>
      <c r="CK260" s="11"/>
      <c r="CL260" s="11"/>
      <c r="CM260" s="11"/>
      <c r="CN260" s="11"/>
      <c r="CO260" s="11"/>
      <c r="CP260" s="11"/>
      <c r="CQ260" s="11"/>
      <c r="CR260" s="11"/>
      <c r="CS260" s="11"/>
      <c r="CT260" s="11"/>
      <c r="CU260" s="11"/>
      <c r="CV260" s="11"/>
      <c r="CW260" s="11"/>
      <c r="CX260" s="11"/>
      <c r="CY260" s="11"/>
      <c r="CZ260" s="11"/>
      <c r="DA260" s="11"/>
      <c r="DB260" s="11"/>
      <c r="DC260" s="11"/>
      <c r="DD260" s="11"/>
      <c r="DE260" s="11"/>
      <c r="DF260" s="11"/>
      <c r="DG260" s="11"/>
      <c r="DH260" s="11"/>
      <c r="DI260" s="11"/>
      <c r="DJ260" s="11"/>
      <c r="DK260" s="11"/>
      <c r="DL260" s="11"/>
      <c r="DM260" s="11"/>
    </row>
    <row r="261" spans="1:117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  <c r="AJ261" s="11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  <c r="AZ261" s="11"/>
      <c r="BA261" s="11"/>
      <c r="BB261" s="11"/>
      <c r="BC261" s="11"/>
      <c r="BD261" s="11"/>
      <c r="BE261" s="11"/>
      <c r="BF261" s="11"/>
      <c r="BG261" s="11"/>
      <c r="BH261" s="11"/>
      <c r="BI261" s="11"/>
      <c r="BJ261" s="11"/>
      <c r="BK261" s="11"/>
      <c r="BL261" s="11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  <c r="CD261" s="11"/>
      <c r="CE261" s="11"/>
      <c r="CF261" s="11"/>
      <c r="CG261" s="11"/>
      <c r="CH261" s="11"/>
      <c r="CI261" s="11"/>
      <c r="CJ261" s="11"/>
      <c r="CK261" s="11"/>
      <c r="CL261" s="11"/>
      <c r="CM261" s="11"/>
      <c r="CN261" s="11"/>
      <c r="CO261" s="11"/>
      <c r="CP261" s="11"/>
      <c r="CQ261" s="11"/>
      <c r="CR261" s="11"/>
      <c r="CS261" s="11"/>
      <c r="CT261" s="11"/>
      <c r="CU261" s="11"/>
      <c r="CV261" s="11"/>
      <c r="CW261" s="11"/>
      <c r="CX261" s="11"/>
      <c r="CY261" s="11"/>
      <c r="CZ261" s="11"/>
      <c r="DA261" s="11"/>
      <c r="DB261" s="11"/>
      <c r="DC261" s="11"/>
      <c r="DD261" s="11"/>
      <c r="DE261" s="11"/>
      <c r="DF261" s="11"/>
      <c r="DG261" s="11"/>
      <c r="DH261" s="11"/>
      <c r="DI261" s="11"/>
      <c r="DJ261" s="11"/>
      <c r="DK261" s="11"/>
      <c r="DL261" s="11"/>
      <c r="DM261" s="11"/>
    </row>
    <row r="262" spans="1:117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  <c r="AJ262" s="11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  <c r="AZ262" s="11"/>
      <c r="BA262" s="11"/>
      <c r="BB262" s="11"/>
      <c r="BC262" s="11"/>
      <c r="BD262" s="11"/>
      <c r="BE262" s="11"/>
      <c r="BF262" s="11"/>
      <c r="BG262" s="11"/>
      <c r="BH262" s="11"/>
      <c r="BI262" s="11"/>
      <c r="BJ262" s="11"/>
      <c r="BK262" s="11"/>
      <c r="BL262" s="11"/>
      <c r="BM262" s="11"/>
      <c r="BN262" s="11"/>
      <c r="BO262" s="11"/>
      <c r="BP262" s="11"/>
      <c r="BQ262" s="11"/>
      <c r="BR262" s="11"/>
      <c r="BS262" s="11"/>
      <c r="BT262" s="11"/>
      <c r="BU262" s="11"/>
      <c r="BV262" s="11"/>
      <c r="BW262" s="11"/>
      <c r="BX262" s="11"/>
      <c r="BY262" s="11"/>
      <c r="BZ262" s="11"/>
      <c r="CA262" s="11"/>
      <c r="CB262" s="11"/>
      <c r="CC262" s="11"/>
      <c r="CD262" s="11"/>
      <c r="CE262" s="11"/>
      <c r="CF262" s="11"/>
      <c r="CG262" s="11"/>
      <c r="CH262" s="11"/>
      <c r="CI262" s="11"/>
      <c r="CJ262" s="11"/>
      <c r="CK262" s="11"/>
      <c r="CL262" s="11"/>
      <c r="CM262" s="11"/>
      <c r="CN262" s="11"/>
      <c r="CO262" s="11"/>
      <c r="CP262" s="11"/>
      <c r="CQ262" s="11"/>
      <c r="CR262" s="11"/>
      <c r="CS262" s="11"/>
      <c r="CT262" s="11"/>
      <c r="CU262" s="11"/>
      <c r="CV262" s="11"/>
      <c r="CW262" s="11"/>
      <c r="CX262" s="11"/>
      <c r="CY262" s="11"/>
      <c r="CZ262" s="11"/>
      <c r="DA262" s="11"/>
      <c r="DB262" s="11"/>
      <c r="DC262" s="11"/>
      <c r="DD262" s="11"/>
      <c r="DE262" s="11"/>
      <c r="DF262" s="11"/>
      <c r="DG262" s="11"/>
      <c r="DH262" s="11"/>
      <c r="DI262" s="11"/>
      <c r="DJ262" s="11"/>
      <c r="DK262" s="11"/>
      <c r="DL262" s="11"/>
      <c r="DM262" s="11"/>
    </row>
    <row r="263" spans="1:117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  <c r="AJ263" s="11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  <c r="AZ263" s="11"/>
      <c r="BA263" s="11"/>
      <c r="BB263" s="11"/>
      <c r="BC263" s="11"/>
      <c r="BD263" s="11"/>
      <c r="BE263" s="11"/>
      <c r="BF263" s="11"/>
      <c r="BG263" s="11"/>
      <c r="BH263" s="11"/>
      <c r="BI263" s="11"/>
      <c r="BJ263" s="11"/>
      <c r="BK263" s="11"/>
      <c r="BL263" s="11"/>
      <c r="BM263" s="11"/>
      <c r="BN263" s="11"/>
      <c r="BO263" s="11"/>
      <c r="BP263" s="11"/>
      <c r="BQ263" s="11"/>
      <c r="BR263" s="11"/>
      <c r="BS263" s="11"/>
      <c r="BT263" s="11"/>
      <c r="BU263" s="11"/>
      <c r="BV263" s="11"/>
      <c r="BW263" s="11"/>
      <c r="BX263" s="11"/>
      <c r="BY263" s="11"/>
      <c r="BZ263" s="11"/>
      <c r="CA263" s="11"/>
      <c r="CB263" s="11"/>
      <c r="CC263" s="11"/>
      <c r="CD263" s="11"/>
      <c r="CE263" s="11"/>
      <c r="CF263" s="11"/>
      <c r="CG263" s="11"/>
      <c r="CH263" s="11"/>
      <c r="CI263" s="11"/>
      <c r="CJ263" s="11"/>
      <c r="CK263" s="11"/>
      <c r="CL263" s="11"/>
      <c r="CM263" s="11"/>
      <c r="CN263" s="11"/>
      <c r="CO263" s="11"/>
      <c r="CP263" s="11"/>
      <c r="CQ263" s="11"/>
      <c r="CR263" s="11"/>
      <c r="CS263" s="11"/>
      <c r="CT263" s="11"/>
      <c r="CU263" s="11"/>
      <c r="CV263" s="11"/>
      <c r="CW263" s="11"/>
      <c r="CX263" s="11"/>
      <c r="CY263" s="11"/>
      <c r="CZ263" s="11"/>
      <c r="DA263" s="11"/>
      <c r="DB263" s="11"/>
      <c r="DC263" s="11"/>
      <c r="DD263" s="11"/>
      <c r="DE263" s="11"/>
      <c r="DF263" s="11"/>
      <c r="DG263" s="11"/>
      <c r="DH263" s="11"/>
      <c r="DI263" s="11"/>
      <c r="DJ263" s="11"/>
      <c r="DK263" s="11"/>
      <c r="DL263" s="11"/>
      <c r="DM263" s="11"/>
    </row>
    <row r="264" spans="1:117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  <c r="AJ264" s="11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  <c r="AZ264" s="11"/>
      <c r="BA264" s="11"/>
      <c r="BB264" s="11"/>
      <c r="BC264" s="11"/>
      <c r="BD264" s="11"/>
      <c r="BE264" s="11"/>
      <c r="BF264" s="11"/>
      <c r="BG264" s="11"/>
      <c r="BH264" s="11"/>
      <c r="BI264" s="11"/>
      <c r="BJ264" s="11"/>
      <c r="BK264" s="11"/>
      <c r="BL264" s="11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  <c r="CD264" s="11"/>
      <c r="CE264" s="11"/>
      <c r="CF264" s="11"/>
      <c r="CG264" s="11"/>
      <c r="CH264" s="11"/>
      <c r="CI264" s="11"/>
      <c r="CJ264" s="11"/>
      <c r="CK264" s="11"/>
      <c r="CL264" s="11"/>
      <c r="CM264" s="11"/>
      <c r="CN264" s="11"/>
      <c r="CO264" s="11"/>
      <c r="CP264" s="11"/>
      <c r="CQ264" s="11"/>
      <c r="CR264" s="11"/>
      <c r="CS264" s="11"/>
      <c r="CT264" s="11"/>
      <c r="CU264" s="11"/>
      <c r="CV264" s="11"/>
      <c r="CW264" s="11"/>
      <c r="CX264" s="11"/>
      <c r="CY264" s="11"/>
      <c r="CZ264" s="11"/>
      <c r="DA264" s="11"/>
      <c r="DB264" s="11"/>
      <c r="DC264" s="11"/>
      <c r="DD264" s="11"/>
      <c r="DE264" s="11"/>
      <c r="DF264" s="11"/>
      <c r="DG264" s="11"/>
      <c r="DH264" s="11"/>
      <c r="DI264" s="11"/>
      <c r="DJ264" s="11"/>
      <c r="DK264" s="11"/>
      <c r="DL264" s="11"/>
      <c r="DM264" s="11"/>
    </row>
    <row r="265" spans="1:117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  <c r="AJ265" s="11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C265" s="11"/>
      <c r="BD265" s="11"/>
      <c r="BE265" s="11"/>
      <c r="BF265" s="11"/>
      <c r="BG265" s="11"/>
      <c r="BH265" s="11"/>
      <c r="BI265" s="11"/>
      <c r="BJ265" s="11"/>
      <c r="BK265" s="11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  <c r="CR265" s="11"/>
      <c r="CS265" s="11"/>
      <c r="CT265" s="11"/>
      <c r="CU265" s="11"/>
      <c r="CV265" s="11"/>
      <c r="CW265" s="11"/>
      <c r="CX265" s="11"/>
      <c r="CY265" s="11"/>
      <c r="CZ265" s="11"/>
      <c r="DA265" s="11"/>
      <c r="DB265" s="11"/>
      <c r="DC265" s="11"/>
      <c r="DD265" s="11"/>
      <c r="DE265" s="11"/>
      <c r="DF265" s="11"/>
      <c r="DG265" s="11"/>
      <c r="DH265" s="11"/>
      <c r="DI265" s="11"/>
      <c r="DJ265" s="11"/>
      <c r="DK265" s="11"/>
      <c r="DL265" s="11"/>
      <c r="DM265" s="11"/>
    </row>
    <row r="266" spans="1:117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  <c r="AJ266" s="11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  <c r="BC266" s="11"/>
      <c r="BD266" s="11"/>
      <c r="BE266" s="11"/>
      <c r="BF266" s="11"/>
      <c r="BG266" s="11"/>
      <c r="BH266" s="11"/>
      <c r="BI266" s="11"/>
      <c r="BJ266" s="11"/>
      <c r="BK266" s="11"/>
      <c r="BL266" s="11"/>
      <c r="BM266" s="11"/>
      <c r="BN266" s="11"/>
      <c r="BO266" s="11"/>
      <c r="BP266" s="11"/>
      <c r="BQ266" s="11"/>
      <c r="BR266" s="11"/>
      <c r="BS266" s="11"/>
      <c r="BT266" s="11"/>
      <c r="BU266" s="11"/>
      <c r="BV266" s="11"/>
      <c r="BW266" s="11"/>
      <c r="BX266" s="11"/>
      <c r="BY266" s="11"/>
      <c r="BZ266" s="11"/>
      <c r="CA266" s="11"/>
      <c r="CB266" s="11"/>
      <c r="CC266" s="11"/>
      <c r="CD266" s="11"/>
      <c r="CE266" s="11"/>
      <c r="CF266" s="11"/>
      <c r="CG266" s="11"/>
      <c r="CH266" s="11"/>
      <c r="CI266" s="11"/>
      <c r="CJ266" s="11"/>
      <c r="CK266" s="11"/>
      <c r="CL266" s="11"/>
      <c r="CM266" s="11"/>
      <c r="CN266" s="11"/>
      <c r="CO266" s="11"/>
      <c r="CP266" s="11"/>
      <c r="CQ266" s="11"/>
      <c r="CR266" s="11"/>
      <c r="CS266" s="11"/>
      <c r="CT266" s="11"/>
      <c r="CU266" s="11"/>
      <c r="CV266" s="11"/>
      <c r="CW266" s="11"/>
      <c r="CX266" s="11"/>
      <c r="CY266" s="11"/>
      <c r="CZ266" s="11"/>
      <c r="DA266" s="11"/>
      <c r="DB266" s="11"/>
      <c r="DC266" s="11"/>
      <c r="DD266" s="11"/>
      <c r="DE266" s="11"/>
      <c r="DF266" s="11"/>
      <c r="DG266" s="11"/>
      <c r="DH266" s="11"/>
      <c r="DI266" s="11"/>
      <c r="DJ266" s="11"/>
      <c r="DK266" s="11"/>
      <c r="DL266" s="11"/>
      <c r="DM266" s="11"/>
    </row>
    <row r="267" spans="1:117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  <c r="AJ267" s="11"/>
      <c r="AK267" s="11"/>
      <c r="AL267" s="11"/>
      <c r="AM267" s="11"/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  <c r="AZ267" s="11"/>
      <c r="BA267" s="11"/>
      <c r="BB267" s="11"/>
      <c r="BC267" s="11"/>
      <c r="BD267" s="11"/>
      <c r="BE267" s="11"/>
      <c r="BF267" s="11"/>
      <c r="BG267" s="11"/>
      <c r="BH267" s="11"/>
      <c r="BI267" s="11"/>
      <c r="BJ267" s="11"/>
      <c r="BK267" s="11"/>
      <c r="BL267" s="11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  <c r="CD267" s="11"/>
      <c r="CE267" s="11"/>
      <c r="CF267" s="11"/>
      <c r="CG267" s="11"/>
      <c r="CH267" s="11"/>
      <c r="CI267" s="11"/>
      <c r="CJ267" s="11"/>
      <c r="CK267" s="11"/>
      <c r="CL267" s="11"/>
      <c r="CM267" s="11"/>
      <c r="CN267" s="11"/>
      <c r="CO267" s="11"/>
      <c r="CP267" s="11"/>
      <c r="CQ267" s="11"/>
      <c r="CR267" s="11"/>
      <c r="CS267" s="11"/>
      <c r="CT267" s="11"/>
      <c r="CU267" s="11"/>
      <c r="CV267" s="11"/>
      <c r="CW267" s="11"/>
      <c r="CX267" s="11"/>
      <c r="CY267" s="11"/>
      <c r="CZ267" s="11"/>
      <c r="DA267" s="11"/>
      <c r="DB267" s="11"/>
      <c r="DC267" s="11"/>
      <c r="DD267" s="11"/>
      <c r="DE267" s="11"/>
      <c r="DF267" s="11"/>
      <c r="DG267" s="11"/>
      <c r="DH267" s="11"/>
      <c r="DI267" s="11"/>
      <c r="DJ267" s="11"/>
      <c r="DK267" s="11"/>
      <c r="DL267" s="11"/>
      <c r="DM267" s="11"/>
    </row>
    <row r="268" spans="1:117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  <c r="AJ268" s="11"/>
      <c r="AK268" s="11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  <c r="AZ268" s="11"/>
      <c r="BA268" s="11"/>
      <c r="BB268" s="11"/>
      <c r="BC268" s="11"/>
      <c r="BD268" s="11"/>
      <c r="BE268" s="11"/>
      <c r="BF268" s="11"/>
      <c r="BG268" s="11"/>
      <c r="BH268" s="11"/>
      <c r="BI268" s="11"/>
      <c r="BJ268" s="11"/>
      <c r="BK268" s="11"/>
      <c r="BL268" s="11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  <c r="CD268" s="11"/>
      <c r="CE268" s="11"/>
      <c r="CF268" s="11"/>
      <c r="CG268" s="11"/>
      <c r="CH268" s="11"/>
      <c r="CI268" s="11"/>
      <c r="CJ268" s="11"/>
      <c r="CK268" s="11"/>
      <c r="CL268" s="11"/>
      <c r="CM268" s="11"/>
      <c r="CN268" s="11"/>
      <c r="CO268" s="11"/>
      <c r="CP268" s="11"/>
      <c r="CQ268" s="11"/>
      <c r="CR268" s="11"/>
      <c r="CS268" s="11"/>
      <c r="CT268" s="11"/>
      <c r="CU268" s="11"/>
      <c r="CV268" s="11"/>
      <c r="CW268" s="11"/>
      <c r="CX268" s="11"/>
      <c r="CY268" s="11"/>
      <c r="CZ268" s="11"/>
      <c r="DA268" s="11"/>
      <c r="DB268" s="11"/>
      <c r="DC268" s="11"/>
      <c r="DD268" s="11"/>
      <c r="DE268" s="11"/>
      <c r="DF268" s="11"/>
      <c r="DG268" s="11"/>
      <c r="DH268" s="11"/>
      <c r="DI268" s="11"/>
      <c r="DJ268" s="11"/>
      <c r="DK268" s="11"/>
      <c r="DL268" s="11"/>
      <c r="DM268" s="11"/>
    </row>
    <row r="269" spans="1:117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  <c r="AJ269" s="11"/>
      <c r="AK269" s="11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  <c r="AZ269" s="11"/>
      <c r="BA269" s="11"/>
      <c r="BB269" s="11"/>
      <c r="BC269" s="11"/>
      <c r="BD269" s="11"/>
      <c r="BE269" s="11"/>
      <c r="BF269" s="11"/>
      <c r="BG269" s="11"/>
      <c r="BH269" s="11"/>
      <c r="BI269" s="11"/>
      <c r="BJ269" s="11"/>
      <c r="BK269" s="11"/>
      <c r="BL269" s="11"/>
      <c r="BM269" s="11"/>
      <c r="BN269" s="11"/>
      <c r="BO269" s="11"/>
      <c r="BP269" s="11"/>
      <c r="BQ269" s="11"/>
      <c r="BR269" s="11"/>
      <c r="BS269" s="11"/>
      <c r="BT269" s="11"/>
      <c r="BU269" s="11"/>
      <c r="BV269" s="11"/>
      <c r="BW269" s="11"/>
      <c r="BX269" s="11"/>
      <c r="BY269" s="11"/>
      <c r="BZ269" s="11"/>
      <c r="CA269" s="11"/>
      <c r="CB269" s="11"/>
      <c r="CC269" s="11"/>
      <c r="CD269" s="11"/>
      <c r="CE269" s="11"/>
      <c r="CF269" s="11"/>
      <c r="CG269" s="11"/>
      <c r="CH269" s="11"/>
      <c r="CI269" s="11"/>
      <c r="CJ269" s="11"/>
      <c r="CK269" s="11"/>
      <c r="CL269" s="11"/>
      <c r="CM269" s="11"/>
      <c r="CN269" s="11"/>
      <c r="CO269" s="11"/>
      <c r="CP269" s="11"/>
      <c r="CQ269" s="11"/>
      <c r="CR269" s="11"/>
      <c r="CS269" s="11"/>
      <c r="CT269" s="11"/>
      <c r="CU269" s="11"/>
      <c r="CV269" s="11"/>
      <c r="CW269" s="11"/>
      <c r="CX269" s="11"/>
      <c r="CY269" s="11"/>
      <c r="CZ269" s="11"/>
      <c r="DA269" s="11"/>
      <c r="DB269" s="11"/>
      <c r="DC269" s="11"/>
      <c r="DD269" s="11"/>
      <c r="DE269" s="11"/>
      <c r="DF269" s="11"/>
      <c r="DG269" s="11"/>
      <c r="DH269" s="11"/>
      <c r="DI269" s="11"/>
      <c r="DJ269" s="11"/>
      <c r="DK269" s="11"/>
      <c r="DL269" s="11"/>
      <c r="DM269" s="11"/>
    </row>
    <row r="270" spans="1:117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  <c r="AJ270" s="11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C270" s="11"/>
      <c r="BD270" s="11"/>
      <c r="BE270" s="11"/>
      <c r="BF270" s="11"/>
      <c r="BG270" s="11"/>
      <c r="BH270" s="11"/>
      <c r="BI270" s="11"/>
      <c r="BJ270" s="11"/>
      <c r="BK270" s="11"/>
      <c r="BL270" s="11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  <c r="CG270" s="11"/>
      <c r="CH270" s="11"/>
      <c r="CI270" s="11"/>
      <c r="CJ270" s="11"/>
      <c r="CK270" s="11"/>
      <c r="CL270" s="11"/>
      <c r="CM270" s="11"/>
      <c r="CN270" s="11"/>
      <c r="CO270" s="11"/>
      <c r="CP270" s="11"/>
      <c r="CQ270" s="11"/>
      <c r="CR270" s="11"/>
      <c r="CS270" s="11"/>
      <c r="CT270" s="11"/>
      <c r="CU270" s="11"/>
      <c r="CV270" s="11"/>
      <c r="CW270" s="11"/>
      <c r="CX270" s="11"/>
      <c r="CY270" s="11"/>
      <c r="CZ270" s="11"/>
      <c r="DA270" s="11"/>
      <c r="DB270" s="11"/>
      <c r="DC270" s="11"/>
      <c r="DD270" s="11"/>
      <c r="DE270" s="11"/>
      <c r="DF270" s="11"/>
      <c r="DG270" s="11"/>
      <c r="DH270" s="11"/>
      <c r="DI270" s="11"/>
      <c r="DJ270" s="11"/>
      <c r="DK270" s="11"/>
      <c r="DL270" s="11"/>
      <c r="DM270" s="11"/>
    </row>
    <row r="271" spans="1:117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  <c r="AJ271" s="11"/>
      <c r="AK271" s="11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  <c r="AZ271" s="11"/>
      <c r="BA271" s="11"/>
      <c r="BB271" s="11"/>
      <c r="BC271" s="11"/>
      <c r="BD271" s="11"/>
      <c r="BE271" s="11"/>
      <c r="BF271" s="11"/>
      <c r="BG271" s="11"/>
      <c r="BH271" s="11"/>
      <c r="BI271" s="11"/>
      <c r="BJ271" s="11"/>
      <c r="BK271" s="11"/>
      <c r="BL271" s="11"/>
      <c r="BM271" s="11"/>
      <c r="BN271" s="11"/>
      <c r="BO271" s="11"/>
      <c r="BP271" s="11"/>
      <c r="BQ271" s="11"/>
      <c r="BR271" s="11"/>
      <c r="BS271" s="11"/>
      <c r="BT271" s="11"/>
      <c r="BU271" s="11"/>
      <c r="BV271" s="11"/>
      <c r="BW271" s="11"/>
      <c r="BX271" s="11"/>
      <c r="BY271" s="11"/>
      <c r="BZ271" s="11"/>
      <c r="CA271" s="11"/>
      <c r="CB271" s="11"/>
      <c r="CC271" s="11"/>
      <c r="CD271" s="11"/>
      <c r="CE271" s="11"/>
      <c r="CF271" s="11"/>
      <c r="CG271" s="11"/>
      <c r="CH271" s="11"/>
      <c r="CI271" s="11"/>
      <c r="CJ271" s="11"/>
      <c r="CK271" s="11"/>
      <c r="CL271" s="11"/>
      <c r="CM271" s="11"/>
      <c r="CN271" s="11"/>
      <c r="CO271" s="11"/>
      <c r="CP271" s="11"/>
      <c r="CQ271" s="11"/>
      <c r="CR271" s="11"/>
      <c r="CS271" s="11"/>
      <c r="CT271" s="11"/>
      <c r="CU271" s="11"/>
      <c r="CV271" s="11"/>
      <c r="CW271" s="11"/>
      <c r="CX271" s="11"/>
      <c r="CY271" s="11"/>
      <c r="CZ271" s="11"/>
      <c r="DA271" s="11"/>
      <c r="DB271" s="11"/>
      <c r="DC271" s="11"/>
      <c r="DD271" s="11"/>
      <c r="DE271" s="11"/>
      <c r="DF271" s="11"/>
      <c r="DG271" s="11"/>
      <c r="DH271" s="11"/>
      <c r="DI271" s="11"/>
      <c r="DJ271" s="11"/>
      <c r="DK271" s="11"/>
      <c r="DL271" s="11"/>
      <c r="DM271" s="11"/>
    </row>
    <row r="272" spans="1:117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  <c r="AJ272" s="11"/>
      <c r="AK272" s="11"/>
      <c r="AL272" s="11"/>
      <c r="AM272" s="11"/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  <c r="AZ272" s="11"/>
      <c r="BA272" s="11"/>
      <c r="BB272" s="11"/>
      <c r="BC272" s="11"/>
      <c r="BD272" s="11"/>
      <c r="BE272" s="11"/>
      <c r="BF272" s="11"/>
      <c r="BG272" s="11"/>
      <c r="BH272" s="11"/>
      <c r="BI272" s="11"/>
      <c r="BJ272" s="11"/>
      <c r="BK272" s="11"/>
      <c r="BL272" s="11"/>
      <c r="BM272" s="11"/>
      <c r="BN272" s="11"/>
      <c r="BO272" s="11"/>
      <c r="BP272" s="11"/>
      <c r="BQ272" s="11"/>
      <c r="BR272" s="11"/>
      <c r="BS272" s="11"/>
      <c r="BT272" s="11"/>
      <c r="BU272" s="11"/>
      <c r="BV272" s="11"/>
      <c r="BW272" s="11"/>
      <c r="BX272" s="11"/>
      <c r="BY272" s="11"/>
      <c r="BZ272" s="11"/>
      <c r="CA272" s="11"/>
      <c r="CB272" s="11"/>
      <c r="CC272" s="11"/>
      <c r="CD272" s="11"/>
      <c r="CE272" s="11"/>
      <c r="CF272" s="11"/>
      <c r="CG272" s="11"/>
      <c r="CH272" s="11"/>
      <c r="CI272" s="11"/>
      <c r="CJ272" s="11"/>
      <c r="CK272" s="11"/>
      <c r="CL272" s="11"/>
      <c r="CM272" s="11"/>
      <c r="CN272" s="11"/>
      <c r="CO272" s="11"/>
      <c r="CP272" s="11"/>
      <c r="CQ272" s="11"/>
      <c r="CR272" s="11"/>
      <c r="CS272" s="11"/>
      <c r="CT272" s="11"/>
      <c r="CU272" s="11"/>
      <c r="CV272" s="11"/>
      <c r="CW272" s="11"/>
      <c r="CX272" s="11"/>
      <c r="CY272" s="11"/>
      <c r="CZ272" s="11"/>
      <c r="DA272" s="11"/>
      <c r="DB272" s="11"/>
      <c r="DC272" s="11"/>
      <c r="DD272" s="11"/>
      <c r="DE272" s="11"/>
      <c r="DF272" s="11"/>
      <c r="DG272" s="11"/>
      <c r="DH272" s="11"/>
      <c r="DI272" s="11"/>
      <c r="DJ272" s="11"/>
      <c r="DK272" s="11"/>
      <c r="DL272" s="11"/>
      <c r="DM272" s="11"/>
    </row>
    <row r="273" spans="1:117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  <c r="AJ273" s="11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  <c r="AZ273" s="11"/>
      <c r="BA273" s="11"/>
      <c r="BB273" s="11"/>
      <c r="BC273" s="11"/>
      <c r="BD273" s="11"/>
      <c r="BE273" s="11"/>
      <c r="BF273" s="11"/>
      <c r="BG273" s="11"/>
      <c r="BH273" s="11"/>
      <c r="BI273" s="11"/>
      <c r="BJ273" s="11"/>
      <c r="BK273" s="11"/>
      <c r="BL273" s="11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  <c r="CD273" s="11"/>
      <c r="CE273" s="11"/>
      <c r="CF273" s="11"/>
      <c r="CG273" s="11"/>
      <c r="CH273" s="11"/>
      <c r="CI273" s="11"/>
      <c r="CJ273" s="11"/>
      <c r="CK273" s="11"/>
      <c r="CL273" s="11"/>
      <c r="CM273" s="11"/>
      <c r="CN273" s="11"/>
      <c r="CO273" s="11"/>
      <c r="CP273" s="11"/>
      <c r="CQ273" s="11"/>
      <c r="CR273" s="11"/>
      <c r="CS273" s="11"/>
      <c r="CT273" s="11"/>
      <c r="CU273" s="11"/>
      <c r="CV273" s="11"/>
      <c r="CW273" s="11"/>
      <c r="CX273" s="11"/>
      <c r="CY273" s="11"/>
      <c r="CZ273" s="11"/>
      <c r="DA273" s="11"/>
      <c r="DB273" s="11"/>
      <c r="DC273" s="11"/>
      <c r="DD273" s="11"/>
      <c r="DE273" s="11"/>
      <c r="DF273" s="11"/>
      <c r="DG273" s="11"/>
      <c r="DH273" s="11"/>
      <c r="DI273" s="11"/>
      <c r="DJ273" s="11"/>
      <c r="DK273" s="11"/>
      <c r="DL273" s="11"/>
      <c r="DM273" s="11"/>
    </row>
    <row r="274" spans="1:117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  <c r="AJ274" s="11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  <c r="AZ274" s="11"/>
      <c r="BA274" s="11"/>
      <c r="BB274" s="11"/>
      <c r="BC274" s="11"/>
      <c r="BD274" s="11"/>
      <c r="BE274" s="11"/>
      <c r="BF274" s="11"/>
      <c r="BG274" s="11"/>
      <c r="BH274" s="11"/>
      <c r="BI274" s="11"/>
      <c r="BJ274" s="11"/>
      <c r="BK274" s="11"/>
      <c r="BL274" s="11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  <c r="CD274" s="11"/>
      <c r="CE274" s="11"/>
      <c r="CF274" s="11"/>
      <c r="CG274" s="11"/>
      <c r="CH274" s="11"/>
      <c r="CI274" s="11"/>
      <c r="CJ274" s="11"/>
      <c r="CK274" s="11"/>
      <c r="CL274" s="11"/>
      <c r="CM274" s="11"/>
      <c r="CN274" s="11"/>
      <c r="CO274" s="11"/>
      <c r="CP274" s="11"/>
      <c r="CQ274" s="11"/>
      <c r="CR274" s="11"/>
      <c r="CS274" s="11"/>
      <c r="CT274" s="11"/>
      <c r="CU274" s="11"/>
      <c r="CV274" s="11"/>
      <c r="CW274" s="11"/>
      <c r="CX274" s="11"/>
      <c r="CY274" s="11"/>
      <c r="CZ274" s="11"/>
      <c r="DA274" s="11"/>
      <c r="DB274" s="11"/>
      <c r="DC274" s="11"/>
      <c r="DD274" s="11"/>
      <c r="DE274" s="11"/>
      <c r="DF274" s="11"/>
      <c r="DG274" s="11"/>
      <c r="DH274" s="11"/>
      <c r="DI274" s="11"/>
      <c r="DJ274" s="11"/>
      <c r="DK274" s="11"/>
      <c r="DL274" s="11"/>
      <c r="DM274" s="11"/>
    </row>
    <row r="275" spans="1:117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  <c r="CR275" s="11"/>
      <c r="CS275" s="11"/>
      <c r="CT275" s="11"/>
      <c r="CU275" s="11"/>
      <c r="CV275" s="11"/>
      <c r="CW275" s="11"/>
      <c r="CX275" s="11"/>
      <c r="CY275" s="11"/>
      <c r="CZ275" s="11"/>
      <c r="DA275" s="11"/>
      <c r="DB275" s="11"/>
      <c r="DC275" s="11"/>
      <c r="DD275" s="11"/>
      <c r="DE275" s="11"/>
      <c r="DF275" s="11"/>
      <c r="DG275" s="11"/>
      <c r="DH275" s="11"/>
      <c r="DI275" s="11"/>
      <c r="DJ275" s="11"/>
      <c r="DK275" s="11"/>
      <c r="DL275" s="11"/>
      <c r="DM275" s="11"/>
    </row>
    <row r="276" spans="1:117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  <c r="AJ276" s="11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  <c r="AZ276" s="11"/>
      <c r="BA276" s="11"/>
      <c r="BB276" s="11"/>
      <c r="BC276" s="11"/>
      <c r="BD276" s="11"/>
      <c r="BE276" s="11"/>
      <c r="BF276" s="11"/>
      <c r="BG276" s="11"/>
      <c r="BH276" s="11"/>
      <c r="BI276" s="11"/>
      <c r="BJ276" s="11"/>
      <c r="BK276" s="11"/>
      <c r="BL276" s="11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  <c r="CD276" s="11"/>
      <c r="CE276" s="11"/>
      <c r="CF276" s="11"/>
      <c r="CG276" s="11"/>
      <c r="CH276" s="11"/>
      <c r="CI276" s="11"/>
      <c r="CJ276" s="11"/>
      <c r="CK276" s="11"/>
      <c r="CL276" s="11"/>
      <c r="CM276" s="11"/>
      <c r="CN276" s="11"/>
      <c r="CO276" s="11"/>
      <c r="CP276" s="11"/>
      <c r="CQ276" s="11"/>
      <c r="CR276" s="11"/>
      <c r="CS276" s="11"/>
      <c r="CT276" s="11"/>
      <c r="CU276" s="11"/>
      <c r="CV276" s="11"/>
      <c r="CW276" s="11"/>
      <c r="CX276" s="11"/>
      <c r="CY276" s="11"/>
      <c r="CZ276" s="11"/>
      <c r="DA276" s="11"/>
      <c r="DB276" s="11"/>
      <c r="DC276" s="11"/>
      <c r="DD276" s="11"/>
      <c r="DE276" s="11"/>
      <c r="DF276" s="11"/>
      <c r="DG276" s="11"/>
      <c r="DH276" s="11"/>
      <c r="DI276" s="11"/>
      <c r="DJ276" s="11"/>
      <c r="DK276" s="11"/>
      <c r="DL276" s="11"/>
      <c r="DM276" s="11"/>
    </row>
    <row r="277" spans="1:117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  <c r="AJ277" s="11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  <c r="AZ277" s="11"/>
      <c r="BA277" s="11"/>
      <c r="BB277" s="11"/>
      <c r="BC277" s="11"/>
      <c r="BD277" s="11"/>
      <c r="BE277" s="11"/>
      <c r="BF277" s="11"/>
      <c r="BG277" s="11"/>
      <c r="BH277" s="11"/>
      <c r="BI277" s="11"/>
      <c r="BJ277" s="11"/>
      <c r="BK277" s="11"/>
      <c r="BL277" s="11"/>
      <c r="BM277" s="11"/>
      <c r="BN277" s="11"/>
      <c r="BO277" s="11"/>
      <c r="BP277" s="11"/>
      <c r="BQ277" s="11"/>
      <c r="BR277" s="11"/>
      <c r="BS277" s="11"/>
      <c r="BT277" s="11"/>
      <c r="BU277" s="11"/>
      <c r="BV277" s="11"/>
      <c r="BW277" s="11"/>
      <c r="BX277" s="11"/>
      <c r="BY277" s="11"/>
      <c r="BZ277" s="11"/>
      <c r="CA277" s="11"/>
      <c r="CB277" s="11"/>
      <c r="CC277" s="11"/>
      <c r="CD277" s="11"/>
      <c r="CE277" s="11"/>
      <c r="CF277" s="11"/>
      <c r="CG277" s="11"/>
      <c r="CH277" s="11"/>
      <c r="CI277" s="11"/>
      <c r="CJ277" s="11"/>
      <c r="CK277" s="11"/>
      <c r="CL277" s="11"/>
      <c r="CM277" s="11"/>
      <c r="CN277" s="11"/>
      <c r="CO277" s="11"/>
      <c r="CP277" s="11"/>
      <c r="CQ277" s="11"/>
      <c r="CR277" s="11"/>
      <c r="CS277" s="11"/>
      <c r="CT277" s="11"/>
      <c r="CU277" s="11"/>
      <c r="CV277" s="11"/>
      <c r="CW277" s="11"/>
      <c r="CX277" s="11"/>
      <c r="CY277" s="11"/>
      <c r="CZ277" s="11"/>
      <c r="DA277" s="11"/>
      <c r="DB277" s="11"/>
      <c r="DC277" s="11"/>
      <c r="DD277" s="11"/>
      <c r="DE277" s="11"/>
      <c r="DF277" s="11"/>
      <c r="DG277" s="11"/>
      <c r="DH277" s="11"/>
      <c r="DI277" s="11"/>
      <c r="DJ277" s="11"/>
      <c r="DK277" s="11"/>
      <c r="DL277" s="11"/>
      <c r="DM277" s="11"/>
    </row>
    <row r="278" spans="1:117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  <c r="AJ278" s="11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  <c r="AZ278" s="11"/>
      <c r="BA278" s="11"/>
      <c r="BB278" s="11"/>
      <c r="BC278" s="11"/>
      <c r="BD278" s="11"/>
      <c r="BE278" s="11"/>
      <c r="BF278" s="11"/>
      <c r="BG278" s="11"/>
      <c r="BH278" s="11"/>
      <c r="BI278" s="11"/>
      <c r="BJ278" s="11"/>
      <c r="BK278" s="11"/>
      <c r="BL278" s="11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  <c r="CD278" s="11"/>
      <c r="CE278" s="11"/>
      <c r="CF278" s="11"/>
      <c r="CG278" s="11"/>
      <c r="CH278" s="11"/>
      <c r="CI278" s="11"/>
      <c r="CJ278" s="11"/>
      <c r="CK278" s="11"/>
      <c r="CL278" s="11"/>
      <c r="CM278" s="11"/>
      <c r="CN278" s="11"/>
      <c r="CO278" s="11"/>
      <c r="CP278" s="11"/>
      <c r="CQ278" s="11"/>
      <c r="CR278" s="11"/>
      <c r="CS278" s="11"/>
      <c r="CT278" s="11"/>
      <c r="CU278" s="11"/>
      <c r="CV278" s="11"/>
      <c r="CW278" s="11"/>
      <c r="CX278" s="11"/>
      <c r="CY278" s="11"/>
      <c r="CZ278" s="11"/>
      <c r="DA278" s="11"/>
      <c r="DB278" s="11"/>
      <c r="DC278" s="11"/>
      <c r="DD278" s="11"/>
      <c r="DE278" s="11"/>
      <c r="DF278" s="11"/>
      <c r="DG278" s="11"/>
      <c r="DH278" s="11"/>
      <c r="DI278" s="11"/>
      <c r="DJ278" s="11"/>
      <c r="DK278" s="11"/>
      <c r="DL278" s="11"/>
      <c r="DM278" s="11"/>
    </row>
    <row r="279" spans="1:117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  <c r="AJ279" s="11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  <c r="AZ279" s="11"/>
      <c r="BA279" s="11"/>
      <c r="BB279" s="11"/>
      <c r="BC279" s="11"/>
      <c r="BD279" s="11"/>
      <c r="BE279" s="11"/>
      <c r="BF279" s="11"/>
      <c r="BG279" s="11"/>
      <c r="BH279" s="11"/>
      <c r="BI279" s="11"/>
      <c r="BJ279" s="11"/>
      <c r="BK279" s="11"/>
      <c r="BL279" s="11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  <c r="CD279" s="11"/>
      <c r="CE279" s="11"/>
      <c r="CF279" s="11"/>
      <c r="CG279" s="11"/>
      <c r="CH279" s="11"/>
      <c r="CI279" s="11"/>
      <c r="CJ279" s="11"/>
      <c r="CK279" s="11"/>
      <c r="CL279" s="11"/>
      <c r="CM279" s="11"/>
      <c r="CN279" s="11"/>
      <c r="CO279" s="11"/>
      <c r="CP279" s="11"/>
      <c r="CQ279" s="11"/>
      <c r="CR279" s="11"/>
      <c r="CS279" s="11"/>
      <c r="CT279" s="11"/>
      <c r="CU279" s="11"/>
      <c r="CV279" s="11"/>
      <c r="CW279" s="11"/>
      <c r="CX279" s="11"/>
      <c r="CY279" s="11"/>
      <c r="CZ279" s="11"/>
      <c r="DA279" s="11"/>
      <c r="DB279" s="11"/>
      <c r="DC279" s="11"/>
      <c r="DD279" s="11"/>
      <c r="DE279" s="11"/>
      <c r="DF279" s="11"/>
      <c r="DG279" s="11"/>
      <c r="DH279" s="11"/>
      <c r="DI279" s="11"/>
      <c r="DJ279" s="11"/>
      <c r="DK279" s="11"/>
      <c r="DL279" s="11"/>
      <c r="DM279" s="11"/>
    </row>
    <row r="280" spans="1:117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  <c r="AZ280" s="11"/>
      <c r="BA280" s="11"/>
      <c r="BB280" s="11"/>
      <c r="BC280" s="11"/>
      <c r="BD280" s="11"/>
      <c r="BE280" s="11"/>
      <c r="BF280" s="11"/>
      <c r="BG280" s="11"/>
      <c r="BH280" s="11"/>
      <c r="BI280" s="11"/>
      <c r="BJ280" s="11"/>
      <c r="BK280" s="11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  <c r="CG280" s="11"/>
      <c r="CH280" s="11"/>
      <c r="CI280" s="11"/>
      <c r="CJ280" s="11"/>
      <c r="CK280" s="11"/>
      <c r="CL280" s="11"/>
      <c r="CM280" s="11"/>
      <c r="CN280" s="11"/>
      <c r="CO280" s="11"/>
      <c r="CP280" s="11"/>
      <c r="CQ280" s="11"/>
      <c r="CR280" s="11"/>
      <c r="CS280" s="11"/>
      <c r="CT280" s="11"/>
      <c r="CU280" s="11"/>
      <c r="CV280" s="11"/>
      <c r="CW280" s="11"/>
      <c r="CX280" s="11"/>
      <c r="CY280" s="11"/>
      <c r="CZ280" s="11"/>
      <c r="DA280" s="11"/>
      <c r="DB280" s="11"/>
      <c r="DC280" s="11"/>
      <c r="DD280" s="11"/>
      <c r="DE280" s="11"/>
      <c r="DF280" s="11"/>
      <c r="DG280" s="11"/>
      <c r="DH280" s="11"/>
      <c r="DI280" s="11"/>
      <c r="DJ280" s="11"/>
      <c r="DK280" s="11"/>
      <c r="DL280" s="11"/>
      <c r="DM280" s="11"/>
    </row>
    <row r="281" spans="1:117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  <c r="AJ281" s="11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  <c r="AZ281" s="11"/>
      <c r="BA281" s="11"/>
      <c r="BB281" s="11"/>
      <c r="BC281" s="11"/>
      <c r="BD281" s="11"/>
      <c r="BE281" s="11"/>
      <c r="BF281" s="11"/>
      <c r="BG281" s="11"/>
      <c r="BH281" s="11"/>
      <c r="BI281" s="11"/>
      <c r="BJ281" s="11"/>
      <c r="BK281" s="11"/>
      <c r="BL281" s="11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  <c r="CD281" s="11"/>
      <c r="CE281" s="11"/>
      <c r="CF281" s="11"/>
      <c r="CG281" s="11"/>
      <c r="CH281" s="11"/>
      <c r="CI281" s="11"/>
      <c r="CJ281" s="11"/>
      <c r="CK281" s="11"/>
      <c r="CL281" s="11"/>
      <c r="CM281" s="11"/>
      <c r="CN281" s="11"/>
      <c r="CO281" s="11"/>
      <c r="CP281" s="11"/>
      <c r="CQ281" s="11"/>
      <c r="CR281" s="11"/>
      <c r="CS281" s="11"/>
      <c r="CT281" s="11"/>
      <c r="CU281" s="11"/>
      <c r="CV281" s="11"/>
      <c r="CW281" s="11"/>
      <c r="CX281" s="11"/>
      <c r="CY281" s="11"/>
      <c r="CZ281" s="11"/>
      <c r="DA281" s="11"/>
      <c r="DB281" s="11"/>
      <c r="DC281" s="11"/>
      <c r="DD281" s="11"/>
      <c r="DE281" s="11"/>
      <c r="DF281" s="11"/>
      <c r="DG281" s="11"/>
      <c r="DH281" s="11"/>
      <c r="DI281" s="11"/>
      <c r="DJ281" s="11"/>
      <c r="DK281" s="11"/>
      <c r="DL281" s="11"/>
      <c r="DM281" s="11"/>
    </row>
    <row r="282" spans="1:117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  <c r="AJ282" s="11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  <c r="AZ282" s="11"/>
      <c r="BA282" s="11"/>
      <c r="BB282" s="11"/>
      <c r="BC282" s="11"/>
      <c r="BD282" s="11"/>
      <c r="BE282" s="11"/>
      <c r="BF282" s="11"/>
      <c r="BG282" s="11"/>
      <c r="BH282" s="11"/>
      <c r="BI282" s="11"/>
      <c r="BJ282" s="11"/>
      <c r="BK282" s="11"/>
      <c r="BL282" s="11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  <c r="CG282" s="11"/>
      <c r="CH282" s="11"/>
      <c r="CI282" s="11"/>
      <c r="CJ282" s="11"/>
      <c r="CK282" s="11"/>
      <c r="CL282" s="11"/>
      <c r="CM282" s="11"/>
      <c r="CN282" s="11"/>
      <c r="CO282" s="11"/>
      <c r="CP282" s="11"/>
      <c r="CQ282" s="11"/>
      <c r="CR282" s="11"/>
      <c r="CS282" s="11"/>
      <c r="CT282" s="11"/>
      <c r="CU282" s="11"/>
      <c r="CV282" s="11"/>
      <c r="CW282" s="11"/>
      <c r="CX282" s="11"/>
      <c r="CY282" s="11"/>
      <c r="CZ282" s="11"/>
      <c r="DA282" s="11"/>
      <c r="DB282" s="11"/>
      <c r="DC282" s="11"/>
      <c r="DD282" s="11"/>
      <c r="DE282" s="11"/>
      <c r="DF282" s="11"/>
      <c r="DG282" s="11"/>
      <c r="DH282" s="11"/>
      <c r="DI282" s="11"/>
      <c r="DJ282" s="11"/>
      <c r="DK282" s="11"/>
      <c r="DL282" s="11"/>
      <c r="DM282" s="11"/>
    </row>
    <row r="283" spans="1:117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  <c r="AJ283" s="11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  <c r="BC283" s="11"/>
      <c r="BD283" s="11"/>
      <c r="BE283" s="11"/>
      <c r="BF283" s="11"/>
      <c r="BG283" s="11"/>
      <c r="BH283" s="11"/>
      <c r="BI283" s="11"/>
      <c r="BJ283" s="11"/>
      <c r="BK283" s="11"/>
      <c r="BL283" s="11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  <c r="CR283" s="11"/>
      <c r="CS283" s="11"/>
      <c r="CT283" s="11"/>
      <c r="CU283" s="11"/>
      <c r="CV283" s="11"/>
      <c r="CW283" s="11"/>
      <c r="CX283" s="11"/>
      <c r="CY283" s="11"/>
      <c r="CZ283" s="11"/>
      <c r="DA283" s="11"/>
      <c r="DB283" s="11"/>
      <c r="DC283" s="11"/>
      <c r="DD283" s="11"/>
      <c r="DE283" s="11"/>
      <c r="DF283" s="11"/>
      <c r="DG283" s="11"/>
      <c r="DH283" s="11"/>
      <c r="DI283" s="11"/>
      <c r="DJ283" s="11"/>
      <c r="DK283" s="11"/>
      <c r="DL283" s="11"/>
      <c r="DM283" s="11"/>
    </row>
    <row r="284" spans="1:117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  <c r="AJ284" s="11"/>
      <c r="AK284" s="11"/>
      <c r="AL284" s="11"/>
      <c r="AM284" s="11"/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  <c r="AZ284" s="11"/>
      <c r="BA284" s="11"/>
      <c r="BB284" s="11"/>
      <c r="BC284" s="11"/>
      <c r="BD284" s="11"/>
      <c r="BE284" s="11"/>
      <c r="BF284" s="11"/>
      <c r="BG284" s="11"/>
      <c r="BH284" s="11"/>
      <c r="BI284" s="11"/>
      <c r="BJ284" s="11"/>
      <c r="BK284" s="11"/>
      <c r="BL284" s="11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  <c r="CG284" s="11"/>
      <c r="CH284" s="11"/>
      <c r="CI284" s="11"/>
      <c r="CJ284" s="11"/>
      <c r="CK284" s="11"/>
      <c r="CL284" s="11"/>
      <c r="CM284" s="11"/>
      <c r="CN284" s="11"/>
      <c r="CO284" s="11"/>
      <c r="CP284" s="11"/>
      <c r="CQ284" s="11"/>
      <c r="CR284" s="11"/>
      <c r="CS284" s="11"/>
      <c r="CT284" s="11"/>
      <c r="CU284" s="11"/>
      <c r="CV284" s="11"/>
      <c r="CW284" s="11"/>
      <c r="CX284" s="11"/>
      <c r="CY284" s="11"/>
      <c r="CZ284" s="11"/>
      <c r="DA284" s="11"/>
      <c r="DB284" s="11"/>
      <c r="DC284" s="11"/>
      <c r="DD284" s="11"/>
      <c r="DE284" s="11"/>
      <c r="DF284" s="11"/>
      <c r="DG284" s="11"/>
      <c r="DH284" s="11"/>
      <c r="DI284" s="11"/>
      <c r="DJ284" s="11"/>
      <c r="DK284" s="11"/>
      <c r="DL284" s="11"/>
      <c r="DM284" s="11"/>
    </row>
    <row r="285" spans="1:117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  <c r="AJ285" s="11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  <c r="AZ285" s="11"/>
      <c r="BA285" s="11"/>
      <c r="BB285" s="11"/>
      <c r="BC285" s="11"/>
      <c r="BD285" s="11"/>
      <c r="BE285" s="11"/>
      <c r="BF285" s="11"/>
      <c r="BG285" s="11"/>
      <c r="BH285" s="11"/>
      <c r="BI285" s="11"/>
      <c r="BJ285" s="11"/>
      <c r="BK285" s="11"/>
      <c r="BL285" s="11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  <c r="CD285" s="11"/>
      <c r="CE285" s="11"/>
      <c r="CF285" s="11"/>
      <c r="CG285" s="11"/>
      <c r="CH285" s="11"/>
      <c r="CI285" s="11"/>
      <c r="CJ285" s="11"/>
      <c r="CK285" s="11"/>
      <c r="CL285" s="11"/>
      <c r="CM285" s="11"/>
      <c r="CN285" s="11"/>
      <c r="CO285" s="11"/>
      <c r="CP285" s="11"/>
      <c r="CQ285" s="11"/>
      <c r="CR285" s="11"/>
      <c r="CS285" s="11"/>
      <c r="CT285" s="11"/>
      <c r="CU285" s="11"/>
      <c r="CV285" s="11"/>
      <c r="CW285" s="11"/>
      <c r="CX285" s="11"/>
      <c r="CY285" s="11"/>
      <c r="CZ285" s="11"/>
      <c r="DA285" s="11"/>
      <c r="DB285" s="11"/>
      <c r="DC285" s="11"/>
      <c r="DD285" s="11"/>
      <c r="DE285" s="11"/>
      <c r="DF285" s="11"/>
      <c r="DG285" s="11"/>
      <c r="DH285" s="11"/>
      <c r="DI285" s="11"/>
      <c r="DJ285" s="11"/>
      <c r="DK285" s="11"/>
      <c r="DL285" s="11"/>
      <c r="DM285" s="11"/>
    </row>
    <row r="286" spans="1:117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  <c r="AJ286" s="11"/>
      <c r="AK286" s="11"/>
      <c r="AL286" s="11"/>
      <c r="AM286" s="11"/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  <c r="AZ286" s="11"/>
      <c r="BA286" s="11"/>
      <c r="BB286" s="11"/>
      <c r="BC286" s="11"/>
      <c r="BD286" s="11"/>
      <c r="BE286" s="11"/>
      <c r="BF286" s="11"/>
      <c r="BG286" s="11"/>
      <c r="BH286" s="11"/>
      <c r="BI286" s="11"/>
      <c r="BJ286" s="11"/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  <c r="CD286" s="11"/>
      <c r="CE286" s="11"/>
      <c r="CF286" s="11"/>
      <c r="CG286" s="11"/>
      <c r="CH286" s="11"/>
      <c r="CI286" s="11"/>
      <c r="CJ286" s="11"/>
      <c r="CK286" s="11"/>
      <c r="CL286" s="11"/>
      <c r="CM286" s="11"/>
      <c r="CN286" s="11"/>
      <c r="CO286" s="11"/>
      <c r="CP286" s="11"/>
      <c r="CQ286" s="11"/>
      <c r="CR286" s="11"/>
      <c r="CS286" s="11"/>
      <c r="CT286" s="11"/>
      <c r="CU286" s="11"/>
      <c r="CV286" s="11"/>
      <c r="CW286" s="11"/>
      <c r="CX286" s="11"/>
      <c r="CY286" s="11"/>
      <c r="CZ286" s="11"/>
      <c r="DA286" s="11"/>
      <c r="DB286" s="11"/>
      <c r="DC286" s="11"/>
      <c r="DD286" s="11"/>
      <c r="DE286" s="11"/>
      <c r="DF286" s="11"/>
      <c r="DG286" s="11"/>
      <c r="DH286" s="11"/>
      <c r="DI286" s="11"/>
      <c r="DJ286" s="11"/>
      <c r="DK286" s="11"/>
      <c r="DL286" s="11"/>
      <c r="DM286" s="11"/>
    </row>
    <row r="287" spans="1:117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  <c r="AJ287" s="11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  <c r="AZ287" s="11"/>
      <c r="BA287" s="11"/>
      <c r="BB287" s="11"/>
      <c r="BC287" s="11"/>
      <c r="BD287" s="11"/>
      <c r="BE287" s="11"/>
      <c r="BF287" s="11"/>
      <c r="BG287" s="11"/>
      <c r="BH287" s="11"/>
      <c r="BI287" s="11"/>
      <c r="BJ287" s="11"/>
      <c r="BK287" s="11"/>
      <c r="BL287" s="11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  <c r="CD287" s="11"/>
      <c r="CE287" s="11"/>
      <c r="CF287" s="11"/>
      <c r="CG287" s="11"/>
      <c r="CH287" s="11"/>
      <c r="CI287" s="11"/>
      <c r="CJ287" s="11"/>
      <c r="CK287" s="11"/>
      <c r="CL287" s="11"/>
      <c r="CM287" s="11"/>
      <c r="CN287" s="11"/>
      <c r="CO287" s="11"/>
      <c r="CP287" s="11"/>
      <c r="CQ287" s="11"/>
      <c r="CR287" s="11"/>
      <c r="CS287" s="11"/>
      <c r="CT287" s="11"/>
      <c r="CU287" s="11"/>
      <c r="CV287" s="11"/>
      <c r="CW287" s="11"/>
      <c r="CX287" s="11"/>
      <c r="CY287" s="11"/>
      <c r="CZ287" s="11"/>
      <c r="DA287" s="11"/>
      <c r="DB287" s="11"/>
      <c r="DC287" s="11"/>
      <c r="DD287" s="11"/>
      <c r="DE287" s="11"/>
      <c r="DF287" s="11"/>
      <c r="DG287" s="11"/>
      <c r="DH287" s="11"/>
      <c r="DI287" s="11"/>
      <c r="DJ287" s="11"/>
      <c r="DK287" s="11"/>
      <c r="DL287" s="11"/>
      <c r="DM287" s="11"/>
    </row>
    <row r="288" spans="1:117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  <c r="AJ288" s="11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  <c r="AZ288" s="11"/>
      <c r="BA288" s="11"/>
      <c r="BB288" s="11"/>
      <c r="BC288" s="11"/>
      <c r="BD288" s="11"/>
      <c r="BE288" s="11"/>
      <c r="BF288" s="11"/>
      <c r="BG288" s="11"/>
      <c r="BH288" s="11"/>
      <c r="BI288" s="11"/>
      <c r="BJ288" s="11"/>
      <c r="BK288" s="11"/>
      <c r="BL288" s="11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  <c r="CD288" s="11"/>
      <c r="CE288" s="11"/>
      <c r="CF288" s="11"/>
      <c r="CG288" s="11"/>
      <c r="CH288" s="11"/>
      <c r="CI288" s="11"/>
      <c r="CJ288" s="11"/>
      <c r="CK288" s="11"/>
      <c r="CL288" s="11"/>
      <c r="CM288" s="11"/>
      <c r="CN288" s="11"/>
      <c r="CO288" s="11"/>
      <c r="CP288" s="11"/>
      <c r="CQ288" s="11"/>
      <c r="CR288" s="11"/>
      <c r="CS288" s="11"/>
      <c r="CT288" s="11"/>
      <c r="CU288" s="11"/>
      <c r="CV288" s="11"/>
      <c r="CW288" s="11"/>
      <c r="CX288" s="11"/>
      <c r="CY288" s="11"/>
      <c r="CZ288" s="11"/>
      <c r="DA288" s="11"/>
      <c r="DB288" s="11"/>
      <c r="DC288" s="11"/>
      <c r="DD288" s="11"/>
      <c r="DE288" s="11"/>
      <c r="DF288" s="11"/>
      <c r="DG288" s="11"/>
      <c r="DH288" s="11"/>
      <c r="DI288" s="11"/>
      <c r="DJ288" s="11"/>
      <c r="DK288" s="11"/>
      <c r="DL288" s="11"/>
      <c r="DM288" s="11"/>
    </row>
    <row r="289" spans="1:117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1"/>
      <c r="AL289" s="11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C289" s="11"/>
      <c r="BD289" s="11"/>
      <c r="BE289" s="11"/>
      <c r="BF289" s="11"/>
      <c r="BG289" s="11"/>
      <c r="BH289" s="11"/>
      <c r="BI289" s="11"/>
      <c r="BJ289" s="11"/>
      <c r="BK289" s="11"/>
      <c r="BL289" s="11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  <c r="CD289" s="11"/>
      <c r="CE289" s="11"/>
      <c r="CF289" s="11"/>
      <c r="CG289" s="11"/>
      <c r="CH289" s="11"/>
      <c r="CI289" s="11"/>
      <c r="CJ289" s="11"/>
      <c r="CK289" s="11"/>
      <c r="CL289" s="11"/>
      <c r="CM289" s="11"/>
      <c r="CN289" s="11"/>
      <c r="CO289" s="11"/>
      <c r="CP289" s="11"/>
      <c r="CQ289" s="11"/>
      <c r="CR289" s="11"/>
      <c r="CS289" s="11"/>
      <c r="CT289" s="11"/>
      <c r="CU289" s="11"/>
      <c r="CV289" s="11"/>
      <c r="CW289" s="11"/>
      <c r="CX289" s="11"/>
      <c r="CY289" s="11"/>
      <c r="CZ289" s="11"/>
      <c r="DA289" s="11"/>
      <c r="DB289" s="11"/>
      <c r="DC289" s="11"/>
      <c r="DD289" s="11"/>
      <c r="DE289" s="11"/>
      <c r="DF289" s="11"/>
      <c r="DG289" s="11"/>
      <c r="DH289" s="11"/>
      <c r="DI289" s="11"/>
      <c r="DJ289" s="11"/>
      <c r="DK289" s="11"/>
      <c r="DL289" s="11"/>
      <c r="DM289" s="11"/>
    </row>
    <row r="290" spans="1:117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  <c r="AJ290" s="11"/>
      <c r="AK290" s="11"/>
      <c r="AL290" s="11"/>
      <c r="AM290" s="11"/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  <c r="AZ290" s="11"/>
      <c r="BA290" s="11"/>
      <c r="BB290" s="11"/>
      <c r="BC290" s="11"/>
      <c r="BD290" s="11"/>
      <c r="BE290" s="11"/>
      <c r="BF290" s="11"/>
      <c r="BG290" s="11"/>
      <c r="BH290" s="11"/>
      <c r="BI290" s="11"/>
      <c r="BJ290" s="11"/>
      <c r="BK290" s="11"/>
      <c r="BL290" s="11"/>
      <c r="BM290" s="11"/>
      <c r="BN290" s="11"/>
      <c r="BO290" s="11"/>
      <c r="BP290" s="11"/>
      <c r="BQ290" s="11"/>
      <c r="BR290" s="11"/>
      <c r="BS290" s="11"/>
      <c r="BT290" s="11"/>
      <c r="BU290" s="11"/>
      <c r="BV290" s="11"/>
      <c r="BW290" s="11"/>
      <c r="BX290" s="11"/>
      <c r="BY290" s="11"/>
      <c r="BZ290" s="11"/>
      <c r="CA290" s="11"/>
      <c r="CB290" s="11"/>
      <c r="CC290" s="11"/>
      <c r="CD290" s="11"/>
      <c r="CE290" s="11"/>
      <c r="CF290" s="11"/>
      <c r="CG290" s="11"/>
      <c r="CH290" s="11"/>
      <c r="CI290" s="11"/>
      <c r="CJ290" s="11"/>
      <c r="CK290" s="11"/>
      <c r="CL290" s="11"/>
      <c r="CM290" s="11"/>
      <c r="CN290" s="11"/>
      <c r="CO290" s="11"/>
      <c r="CP290" s="11"/>
      <c r="CQ290" s="11"/>
      <c r="CR290" s="11"/>
      <c r="CS290" s="11"/>
      <c r="CT290" s="11"/>
      <c r="CU290" s="11"/>
      <c r="CV290" s="11"/>
      <c r="CW290" s="11"/>
      <c r="CX290" s="11"/>
      <c r="CY290" s="11"/>
      <c r="CZ290" s="11"/>
      <c r="DA290" s="11"/>
      <c r="DB290" s="11"/>
      <c r="DC290" s="11"/>
      <c r="DD290" s="11"/>
      <c r="DE290" s="11"/>
      <c r="DF290" s="11"/>
      <c r="DG290" s="11"/>
      <c r="DH290" s="11"/>
      <c r="DI290" s="11"/>
      <c r="DJ290" s="11"/>
      <c r="DK290" s="11"/>
      <c r="DL290" s="11"/>
      <c r="DM290" s="11"/>
    </row>
    <row r="291" spans="1:117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  <c r="AJ291" s="11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  <c r="BC291" s="11"/>
      <c r="BD291" s="11"/>
      <c r="BE291" s="11"/>
      <c r="BF291" s="11"/>
      <c r="BG291" s="11"/>
      <c r="BH291" s="11"/>
      <c r="BI291" s="11"/>
      <c r="BJ291" s="11"/>
      <c r="BK291" s="11"/>
      <c r="BL291" s="11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  <c r="CR291" s="11"/>
      <c r="CS291" s="11"/>
      <c r="CT291" s="11"/>
      <c r="CU291" s="11"/>
      <c r="CV291" s="11"/>
      <c r="CW291" s="11"/>
      <c r="CX291" s="11"/>
      <c r="CY291" s="11"/>
      <c r="CZ291" s="11"/>
      <c r="DA291" s="11"/>
      <c r="DB291" s="11"/>
      <c r="DC291" s="11"/>
      <c r="DD291" s="11"/>
      <c r="DE291" s="11"/>
      <c r="DF291" s="11"/>
      <c r="DG291" s="11"/>
      <c r="DH291" s="11"/>
      <c r="DI291" s="11"/>
      <c r="DJ291" s="11"/>
      <c r="DK291" s="11"/>
      <c r="DL291" s="11"/>
      <c r="DM291" s="11"/>
    </row>
    <row r="292" spans="1:117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  <c r="AJ292" s="11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  <c r="BC292" s="11"/>
      <c r="BD292" s="11"/>
      <c r="BE292" s="11"/>
      <c r="BF292" s="11"/>
      <c r="BG292" s="11"/>
      <c r="BH292" s="11"/>
      <c r="BI292" s="11"/>
      <c r="BJ292" s="11"/>
      <c r="BK292" s="11"/>
      <c r="BL292" s="11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  <c r="CD292" s="11"/>
      <c r="CE292" s="11"/>
      <c r="CF292" s="11"/>
      <c r="CG292" s="11"/>
      <c r="CH292" s="11"/>
      <c r="CI292" s="11"/>
      <c r="CJ292" s="11"/>
      <c r="CK292" s="11"/>
      <c r="CL292" s="11"/>
      <c r="CM292" s="11"/>
      <c r="CN292" s="11"/>
      <c r="CO292" s="11"/>
      <c r="CP292" s="11"/>
      <c r="CQ292" s="11"/>
      <c r="CR292" s="11"/>
      <c r="CS292" s="11"/>
      <c r="CT292" s="11"/>
      <c r="CU292" s="11"/>
      <c r="CV292" s="11"/>
      <c r="CW292" s="11"/>
      <c r="CX292" s="11"/>
      <c r="CY292" s="11"/>
      <c r="CZ292" s="11"/>
      <c r="DA292" s="11"/>
      <c r="DB292" s="11"/>
      <c r="DC292" s="11"/>
      <c r="DD292" s="11"/>
      <c r="DE292" s="11"/>
      <c r="DF292" s="11"/>
      <c r="DG292" s="11"/>
      <c r="DH292" s="11"/>
      <c r="DI292" s="11"/>
      <c r="DJ292" s="11"/>
      <c r="DK292" s="11"/>
      <c r="DL292" s="11"/>
      <c r="DM292" s="11"/>
    </row>
    <row r="293" spans="1:117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  <c r="AJ293" s="11"/>
      <c r="AK293" s="11"/>
      <c r="AL293" s="11"/>
      <c r="AM293" s="11"/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  <c r="AZ293" s="11"/>
      <c r="BA293" s="11"/>
      <c r="BB293" s="11"/>
      <c r="BC293" s="11"/>
      <c r="BD293" s="11"/>
      <c r="BE293" s="11"/>
      <c r="BF293" s="11"/>
      <c r="BG293" s="11"/>
      <c r="BH293" s="11"/>
      <c r="BI293" s="11"/>
      <c r="BJ293" s="11"/>
      <c r="BK293" s="11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  <c r="CF293" s="11"/>
      <c r="CG293" s="11"/>
      <c r="CH293" s="11"/>
      <c r="CI293" s="11"/>
      <c r="CJ293" s="11"/>
      <c r="CK293" s="11"/>
      <c r="CL293" s="11"/>
      <c r="CM293" s="11"/>
      <c r="CN293" s="11"/>
      <c r="CO293" s="11"/>
      <c r="CP293" s="11"/>
      <c r="CQ293" s="11"/>
      <c r="CR293" s="11"/>
      <c r="CS293" s="11"/>
      <c r="CT293" s="11"/>
      <c r="CU293" s="11"/>
      <c r="CV293" s="11"/>
      <c r="CW293" s="11"/>
      <c r="CX293" s="11"/>
      <c r="CY293" s="11"/>
      <c r="CZ293" s="11"/>
      <c r="DA293" s="11"/>
      <c r="DB293" s="11"/>
      <c r="DC293" s="11"/>
      <c r="DD293" s="11"/>
      <c r="DE293" s="11"/>
      <c r="DF293" s="11"/>
      <c r="DG293" s="11"/>
      <c r="DH293" s="11"/>
      <c r="DI293" s="11"/>
      <c r="DJ293" s="11"/>
      <c r="DK293" s="11"/>
      <c r="DL293" s="11"/>
      <c r="DM293" s="11"/>
    </row>
    <row r="294" spans="1:117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  <c r="AJ294" s="11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  <c r="BI294" s="11"/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  <c r="CR294" s="11"/>
      <c r="CS294" s="11"/>
      <c r="CT294" s="11"/>
      <c r="CU294" s="11"/>
      <c r="CV294" s="11"/>
      <c r="CW294" s="11"/>
      <c r="CX294" s="11"/>
      <c r="CY294" s="11"/>
      <c r="CZ294" s="11"/>
      <c r="DA294" s="11"/>
      <c r="DB294" s="11"/>
      <c r="DC294" s="11"/>
      <c r="DD294" s="11"/>
      <c r="DE294" s="11"/>
      <c r="DF294" s="11"/>
      <c r="DG294" s="11"/>
      <c r="DH294" s="11"/>
      <c r="DI294" s="11"/>
      <c r="DJ294" s="11"/>
      <c r="DK294" s="11"/>
      <c r="DL294" s="11"/>
      <c r="DM294" s="11"/>
    </row>
    <row r="295" spans="1:117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  <c r="AJ295" s="11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  <c r="BC295" s="11"/>
      <c r="BD295" s="11"/>
      <c r="BE295" s="11"/>
      <c r="BF295" s="11"/>
      <c r="BG295" s="11"/>
      <c r="BH295" s="11"/>
      <c r="BI295" s="11"/>
      <c r="BJ295" s="11"/>
      <c r="BK295" s="11"/>
      <c r="BL295" s="11"/>
      <c r="BM295" s="11"/>
      <c r="BN295" s="11"/>
      <c r="BO295" s="11"/>
      <c r="BP295" s="11"/>
      <c r="BQ295" s="11"/>
      <c r="BR295" s="11"/>
      <c r="BS295" s="11"/>
      <c r="BT295" s="11"/>
      <c r="BU295" s="11"/>
      <c r="BV295" s="11"/>
      <c r="BW295" s="11"/>
      <c r="BX295" s="11"/>
      <c r="BY295" s="11"/>
      <c r="BZ295" s="11"/>
      <c r="CA295" s="11"/>
      <c r="CB295" s="11"/>
      <c r="CC295" s="11"/>
      <c r="CD295" s="11"/>
      <c r="CE295" s="11"/>
      <c r="CF295" s="11"/>
      <c r="CG295" s="11"/>
      <c r="CH295" s="11"/>
      <c r="CI295" s="11"/>
      <c r="CJ295" s="11"/>
      <c r="CK295" s="11"/>
      <c r="CL295" s="11"/>
      <c r="CM295" s="11"/>
      <c r="CN295" s="11"/>
      <c r="CO295" s="11"/>
      <c r="CP295" s="11"/>
      <c r="CQ295" s="11"/>
      <c r="CR295" s="11"/>
      <c r="CS295" s="11"/>
      <c r="CT295" s="11"/>
      <c r="CU295" s="11"/>
      <c r="CV295" s="11"/>
      <c r="CW295" s="11"/>
      <c r="CX295" s="11"/>
      <c r="CY295" s="11"/>
      <c r="CZ295" s="11"/>
      <c r="DA295" s="11"/>
      <c r="DB295" s="11"/>
      <c r="DC295" s="11"/>
      <c r="DD295" s="11"/>
      <c r="DE295" s="11"/>
      <c r="DF295" s="11"/>
      <c r="DG295" s="11"/>
      <c r="DH295" s="11"/>
      <c r="DI295" s="11"/>
      <c r="DJ295" s="11"/>
      <c r="DK295" s="11"/>
      <c r="DL295" s="11"/>
      <c r="DM295" s="11"/>
    </row>
    <row r="296" spans="1:117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  <c r="AJ296" s="11"/>
      <c r="AK296" s="11"/>
      <c r="AL296" s="11"/>
      <c r="AM296" s="11"/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  <c r="AZ296" s="11"/>
      <c r="BA296" s="11"/>
      <c r="BB296" s="11"/>
      <c r="BC296" s="11"/>
      <c r="BD296" s="11"/>
      <c r="BE296" s="11"/>
      <c r="BF296" s="11"/>
      <c r="BG296" s="11"/>
      <c r="BH296" s="11"/>
      <c r="BI296" s="11"/>
      <c r="BJ296" s="11"/>
      <c r="BK296" s="11"/>
      <c r="BL296" s="11"/>
      <c r="BM296" s="11"/>
      <c r="BN296" s="11"/>
      <c r="BO296" s="11"/>
      <c r="BP296" s="11"/>
      <c r="BQ296" s="11"/>
      <c r="BR296" s="11"/>
      <c r="BS296" s="11"/>
      <c r="BT296" s="11"/>
      <c r="BU296" s="11"/>
      <c r="BV296" s="11"/>
      <c r="BW296" s="11"/>
      <c r="BX296" s="11"/>
      <c r="BY296" s="11"/>
      <c r="BZ296" s="11"/>
      <c r="CA296" s="11"/>
      <c r="CB296" s="11"/>
      <c r="CC296" s="11"/>
      <c r="CD296" s="11"/>
      <c r="CE296" s="11"/>
      <c r="CF296" s="11"/>
      <c r="CG296" s="11"/>
      <c r="CH296" s="11"/>
      <c r="CI296" s="11"/>
      <c r="CJ296" s="11"/>
      <c r="CK296" s="11"/>
      <c r="CL296" s="11"/>
      <c r="CM296" s="11"/>
      <c r="CN296" s="11"/>
      <c r="CO296" s="11"/>
      <c r="CP296" s="11"/>
      <c r="CQ296" s="11"/>
      <c r="CR296" s="11"/>
      <c r="CS296" s="11"/>
      <c r="CT296" s="11"/>
      <c r="CU296" s="11"/>
      <c r="CV296" s="11"/>
      <c r="CW296" s="11"/>
      <c r="CX296" s="11"/>
      <c r="CY296" s="11"/>
      <c r="CZ296" s="11"/>
      <c r="DA296" s="11"/>
      <c r="DB296" s="11"/>
      <c r="DC296" s="11"/>
      <c r="DD296" s="11"/>
      <c r="DE296" s="11"/>
      <c r="DF296" s="11"/>
      <c r="DG296" s="11"/>
      <c r="DH296" s="11"/>
      <c r="DI296" s="11"/>
      <c r="DJ296" s="11"/>
      <c r="DK296" s="11"/>
      <c r="DL296" s="11"/>
      <c r="DM296" s="11"/>
    </row>
    <row r="297" spans="1:117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  <c r="AJ297" s="11"/>
      <c r="AK297" s="11"/>
      <c r="AL297" s="11"/>
      <c r="AM297" s="11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  <c r="AZ297" s="11"/>
      <c r="BA297" s="11"/>
      <c r="BB297" s="11"/>
      <c r="BC297" s="11"/>
      <c r="BD297" s="11"/>
      <c r="BE297" s="11"/>
      <c r="BF297" s="11"/>
      <c r="BG297" s="11"/>
      <c r="BH297" s="11"/>
      <c r="BI297" s="11"/>
      <c r="BJ297" s="11"/>
      <c r="BK297" s="11"/>
      <c r="BL297" s="11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  <c r="CD297" s="11"/>
      <c r="CE297" s="11"/>
      <c r="CF297" s="11"/>
      <c r="CG297" s="11"/>
      <c r="CH297" s="11"/>
      <c r="CI297" s="11"/>
      <c r="CJ297" s="11"/>
      <c r="CK297" s="11"/>
      <c r="CL297" s="11"/>
      <c r="CM297" s="11"/>
      <c r="CN297" s="11"/>
      <c r="CO297" s="11"/>
      <c r="CP297" s="11"/>
      <c r="CQ297" s="11"/>
      <c r="CR297" s="11"/>
      <c r="CS297" s="11"/>
      <c r="CT297" s="11"/>
      <c r="CU297" s="11"/>
      <c r="CV297" s="11"/>
      <c r="CW297" s="11"/>
      <c r="CX297" s="11"/>
      <c r="CY297" s="11"/>
      <c r="CZ297" s="11"/>
      <c r="DA297" s="11"/>
      <c r="DB297" s="11"/>
      <c r="DC297" s="11"/>
      <c r="DD297" s="11"/>
      <c r="DE297" s="11"/>
      <c r="DF297" s="11"/>
      <c r="DG297" s="11"/>
      <c r="DH297" s="11"/>
      <c r="DI297" s="11"/>
      <c r="DJ297" s="11"/>
      <c r="DK297" s="11"/>
      <c r="DL297" s="11"/>
      <c r="DM297" s="11"/>
    </row>
    <row r="298" spans="1:117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  <c r="AJ298" s="11"/>
      <c r="AK298" s="11"/>
      <c r="AL298" s="11"/>
      <c r="AM298" s="11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  <c r="BC298" s="11"/>
      <c r="BD298" s="11"/>
      <c r="BE298" s="11"/>
      <c r="BF298" s="11"/>
      <c r="BG298" s="11"/>
      <c r="BH298" s="11"/>
      <c r="BI298" s="11"/>
      <c r="BJ298" s="11"/>
      <c r="BK298" s="11"/>
      <c r="BL298" s="11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11"/>
      <c r="CA298" s="11"/>
      <c r="CB298" s="11"/>
      <c r="CC298" s="11"/>
      <c r="CD298" s="11"/>
      <c r="CE298" s="11"/>
      <c r="CF298" s="11"/>
      <c r="CG298" s="11"/>
      <c r="CH298" s="11"/>
      <c r="CI298" s="11"/>
      <c r="CJ298" s="11"/>
      <c r="CK298" s="11"/>
      <c r="CL298" s="11"/>
      <c r="CM298" s="11"/>
      <c r="CN298" s="11"/>
      <c r="CO298" s="11"/>
      <c r="CP298" s="11"/>
      <c r="CQ298" s="11"/>
      <c r="CR298" s="11"/>
      <c r="CS298" s="11"/>
      <c r="CT298" s="11"/>
      <c r="CU298" s="11"/>
      <c r="CV298" s="11"/>
      <c r="CW298" s="11"/>
      <c r="CX298" s="11"/>
      <c r="CY298" s="11"/>
      <c r="CZ298" s="11"/>
      <c r="DA298" s="11"/>
      <c r="DB298" s="11"/>
      <c r="DC298" s="11"/>
      <c r="DD298" s="11"/>
      <c r="DE298" s="11"/>
      <c r="DF298" s="11"/>
      <c r="DG298" s="11"/>
      <c r="DH298" s="11"/>
      <c r="DI298" s="11"/>
      <c r="DJ298" s="11"/>
      <c r="DK298" s="11"/>
      <c r="DL298" s="11"/>
      <c r="DM298" s="11"/>
    </row>
    <row r="299" spans="1:117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  <c r="AJ299" s="11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  <c r="BC299" s="11"/>
      <c r="BD299" s="11"/>
      <c r="BE299" s="11"/>
      <c r="BF299" s="11"/>
      <c r="BG299" s="11"/>
      <c r="BH299" s="11"/>
      <c r="BI299" s="11"/>
      <c r="BJ299" s="11"/>
      <c r="BK299" s="11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  <c r="CR299" s="11"/>
      <c r="CS299" s="11"/>
      <c r="CT299" s="11"/>
      <c r="CU299" s="11"/>
      <c r="CV299" s="11"/>
      <c r="CW299" s="11"/>
      <c r="CX299" s="11"/>
      <c r="CY299" s="11"/>
      <c r="CZ299" s="11"/>
      <c r="DA299" s="11"/>
      <c r="DB299" s="11"/>
      <c r="DC299" s="11"/>
      <c r="DD299" s="11"/>
      <c r="DE299" s="11"/>
      <c r="DF299" s="11"/>
      <c r="DG299" s="11"/>
      <c r="DH299" s="11"/>
      <c r="DI299" s="11"/>
      <c r="DJ299" s="11"/>
      <c r="DK299" s="11"/>
      <c r="DL299" s="11"/>
      <c r="DM299" s="11"/>
    </row>
    <row r="300" spans="1:117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  <c r="AJ300" s="11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  <c r="AZ300" s="11"/>
      <c r="BA300" s="11"/>
      <c r="BB300" s="11"/>
      <c r="BC300" s="11"/>
      <c r="BD300" s="11"/>
      <c r="BE300" s="11"/>
      <c r="BF300" s="11"/>
      <c r="BG300" s="11"/>
      <c r="BH300" s="11"/>
      <c r="BI300" s="11"/>
      <c r="BJ300" s="11"/>
      <c r="BK300" s="11"/>
      <c r="BL300" s="11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  <c r="CD300" s="11"/>
      <c r="CE300" s="11"/>
      <c r="CF300" s="11"/>
      <c r="CG300" s="11"/>
      <c r="CH300" s="11"/>
      <c r="CI300" s="11"/>
      <c r="CJ300" s="11"/>
      <c r="CK300" s="11"/>
      <c r="CL300" s="11"/>
      <c r="CM300" s="11"/>
      <c r="CN300" s="11"/>
      <c r="CO300" s="11"/>
      <c r="CP300" s="11"/>
      <c r="CQ300" s="11"/>
      <c r="CR300" s="11"/>
      <c r="CS300" s="11"/>
      <c r="CT300" s="11"/>
      <c r="CU300" s="11"/>
      <c r="CV300" s="11"/>
      <c r="CW300" s="11"/>
      <c r="CX300" s="11"/>
      <c r="CY300" s="11"/>
      <c r="CZ300" s="11"/>
      <c r="DA300" s="11"/>
      <c r="DB300" s="11"/>
      <c r="DC300" s="11"/>
      <c r="DD300" s="11"/>
      <c r="DE300" s="11"/>
      <c r="DF300" s="11"/>
      <c r="DG300" s="11"/>
      <c r="DH300" s="11"/>
      <c r="DI300" s="11"/>
      <c r="DJ300" s="11"/>
      <c r="DK300" s="11"/>
      <c r="DL300" s="11"/>
      <c r="DM300" s="11"/>
    </row>
    <row r="301" spans="1:117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  <c r="AJ301" s="11"/>
      <c r="AK301" s="11"/>
      <c r="AL301" s="11"/>
      <c r="AM301" s="11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  <c r="AZ301" s="11"/>
      <c r="BA301" s="11"/>
      <c r="BB301" s="11"/>
      <c r="BC301" s="11"/>
      <c r="BD301" s="11"/>
      <c r="BE301" s="11"/>
      <c r="BF301" s="11"/>
      <c r="BG301" s="11"/>
      <c r="BH301" s="11"/>
      <c r="BI301" s="11"/>
      <c r="BJ301" s="11"/>
      <c r="BK301" s="11"/>
      <c r="BL301" s="11"/>
      <c r="BM301" s="11"/>
      <c r="BN301" s="11"/>
      <c r="BO301" s="11"/>
      <c r="BP301" s="11"/>
      <c r="BQ301" s="11"/>
      <c r="BR301" s="11"/>
      <c r="BS301" s="11"/>
      <c r="BT301" s="11"/>
      <c r="BU301" s="11"/>
      <c r="BV301" s="11"/>
      <c r="BW301" s="11"/>
      <c r="BX301" s="11"/>
      <c r="BY301" s="11"/>
      <c r="BZ301" s="11"/>
      <c r="CA301" s="11"/>
      <c r="CB301" s="11"/>
      <c r="CC301" s="11"/>
      <c r="CD301" s="11"/>
      <c r="CE301" s="11"/>
      <c r="CF301" s="11"/>
      <c r="CG301" s="11"/>
      <c r="CH301" s="11"/>
      <c r="CI301" s="11"/>
      <c r="CJ301" s="11"/>
      <c r="CK301" s="11"/>
      <c r="CL301" s="11"/>
      <c r="CM301" s="11"/>
      <c r="CN301" s="11"/>
      <c r="CO301" s="11"/>
      <c r="CP301" s="11"/>
      <c r="CQ301" s="11"/>
      <c r="CR301" s="11"/>
      <c r="CS301" s="11"/>
      <c r="CT301" s="11"/>
      <c r="CU301" s="11"/>
      <c r="CV301" s="11"/>
      <c r="CW301" s="11"/>
      <c r="CX301" s="11"/>
      <c r="CY301" s="11"/>
      <c r="CZ301" s="11"/>
      <c r="DA301" s="11"/>
      <c r="DB301" s="11"/>
      <c r="DC301" s="11"/>
      <c r="DD301" s="11"/>
      <c r="DE301" s="11"/>
      <c r="DF301" s="11"/>
      <c r="DG301" s="11"/>
      <c r="DH301" s="11"/>
      <c r="DI301" s="11"/>
      <c r="DJ301" s="11"/>
      <c r="DK301" s="11"/>
      <c r="DL301" s="11"/>
      <c r="DM301" s="11"/>
    </row>
    <row r="302" spans="1:117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  <c r="AJ302" s="11"/>
      <c r="AK302" s="11"/>
      <c r="AL302" s="11"/>
      <c r="AM302" s="11"/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  <c r="AZ302" s="11"/>
      <c r="BA302" s="11"/>
      <c r="BB302" s="11"/>
      <c r="BC302" s="11"/>
      <c r="BD302" s="11"/>
      <c r="BE302" s="11"/>
      <c r="BF302" s="11"/>
      <c r="BG302" s="11"/>
      <c r="BH302" s="11"/>
      <c r="BI302" s="11"/>
      <c r="BJ302" s="11"/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11"/>
      <c r="BV302" s="11"/>
      <c r="BW302" s="11"/>
      <c r="BX302" s="11"/>
      <c r="BY302" s="11"/>
      <c r="BZ302" s="11"/>
      <c r="CA302" s="11"/>
      <c r="CB302" s="11"/>
      <c r="CC302" s="11"/>
      <c r="CD302" s="11"/>
      <c r="CE302" s="11"/>
      <c r="CF302" s="11"/>
      <c r="CG302" s="11"/>
      <c r="CH302" s="11"/>
      <c r="CI302" s="11"/>
      <c r="CJ302" s="11"/>
      <c r="CK302" s="11"/>
      <c r="CL302" s="11"/>
      <c r="CM302" s="11"/>
      <c r="CN302" s="11"/>
      <c r="CO302" s="11"/>
      <c r="CP302" s="11"/>
      <c r="CQ302" s="11"/>
      <c r="CR302" s="11"/>
      <c r="CS302" s="11"/>
      <c r="CT302" s="11"/>
      <c r="CU302" s="11"/>
      <c r="CV302" s="11"/>
      <c r="CW302" s="11"/>
      <c r="CX302" s="11"/>
      <c r="CY302" s="11"/>
      <c r="CZ302" s="11"/>
      <c r="DA302" s="11"/>
      <c r="DB302" s="11"/>
      <c r="DC302" s="11"/>
      <c r="DD302" s="11"/>
      <c r="DE302" s="11"/>
      <c r="DF302" s="11"/>
      <c r="DG302" s="11"/>
      <c r="DH302" s="11"/>
      <c r="DI302" s="11"/>
      <c r="DJ302" s="11"/>
      <c r="DK302" s="11"/>
      <c r="DL302" s="11"/>
      <c r="DM302" s="11"/>
    </row>
    <row r="303" spans="1:117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  <c r="AJ303" s="11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  <c r="AZ303" s="11"/>
      <c r="BA303" s="11"/>
      <c r="BB303" s="11"/>
      <c r="BC303" s="11"/>
      <c r="BD303" s="11"/>
      <c r="BE303" s="11"/>
      <c r="BF303" s="11"/>
      <c r="BG303" s="11"/>
      <c r="BH303" s="11"/>
      <c r="BI303" s="11"/>
      <c r="BJ303" s="11"/>
      <c r="BK303" s="11"/>
      <c r="BL303" s="11"/>
      <c r="BM303" s="11"/>
      <c r="BN303" s="11"/>
      <c r="BO303" s="11"/>
      <c r="BP303" s="11"/>
      <c r="BQ303" s="11"/>
      <c r="BR303" s="11"/>
      <c r="BS303" s="11"/>
      <c r="BT303" s="11"/>
      <c r="BU303" s="11"/>
      <c r="BV303" s="11"/>
      <c r="BW303" s="11"/>
      <c r="BX303" s="11"/>
      <c r="BY303" s="11"/>
      <c r="BZ303" s="11"/>
      <c r="CA303" s="11"/>
      <c r="CB303" s="11"/>
      <c r="CC303" s="11"/>
      <c r="CD303" s="11"/>
      <c r="CE303" s="11"/>
      <c r="CF303" s="11"/>
      <c r="CG303" s="11"/>
      <c r="CH303" s="11"/>
      <c r="CI303" s="11"/>
      <c r="CJ303" s="11"/>
      <c r="CK303" s="11"/>
      <c r="CL303" s="11"/>
      <c r="CM303" s="11"/>
      <c r="CN303" s="11"/>
      <c r="CO303" s="11"/>
      <c r="CP303" s="11"/>
      <c r="CQ303" s="11"/>
      <c r="CR303" s="11"/>
      <c r="CS303" s="11"/>
      <c r="CT303" s="11"/>
      <c r="CU303" s="11"/>
      <c r="CV303" s="11"/>
      <c r="CW303" s="11"/>
      <c r="CX303" s="11"/>
      <c r="CY303" s="11"/>
      <c r="CZ303" s="11"/>
      <c r="DA303" s="11"/>
      <c r="DB303" s="11"/>
      <c r="DC303" s="11"/>
      <c r="DD303" s="11"/>
      <c r="DE303" s="11"/>
      <c r="DF303" s="11"/>
      <c r="DG303" s="11"/>
      <c r="DH303" s="11"/>
      <c r="DI303" s="11"/>
      <c r="DJ303" s="11"/>
      <c r="DK303" s="11"/>
      <c r="DL303" s="11"/>
      <c r="DM303" s="11"/>
    </row>
    <row r="304" spans="1:117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  <c r="AJ304" s="11"/>
      <c r="AK304" s="11"/>
      <c r="AL304" s="11"/>
      <c r="AM304" s="11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  <c r="AZ304" s="11"/>
      <c r="BA304" s="11"/>
      <c r="BB304" s="11"/>
      <c r="BC304" s="11"/>
      <c r="BD304" s="11"/>
      <c r="BE304" s="11"/>
      <c r="BF304" s="11"/>
      <c r="BG304" s="11"/>
      <c r="BH304" s="11"/>
      <c r="BI304" s="11"/>
      <c r="BJ304" s="11"/>
      <c r="BK304" s="11"/>
      <c r="BL304" s="11"/>
      <c r="BM304" s="11"/>
      <c r="BN304" s="11"/>
      <c r="BO304" s="11"/>
      <c r="BP304" s="11"/>
      <c r="BQ304" s="11"/>
      <c r="BR304" s="11"/>
      <c r="BS304" s="11"/>
      <c r="BT304" s="11"/>
      <c r="BU304" s="11"/>
      <c r="BV304" s="11"/>
      <c r="BW304" s="11"/>
      <c r="BX304" s="11"/>
      <c r="BY304" s="11"/>
      <c r="BZ304" s="11"/>
      <c r="CA304" s="11"/>
      <c r="CB304" s="11"/>
      <c r="CC304" s="11"/>
      <c r="CD304" s="11"/>
      <c r="CE304" s="11"/>
      <c r="CF304" s="11"/>
      <c r="CG304" s="11"/>
      <c r="CH304" s="11"/>
      <c r="CI304" s="11"/>
      <c r="CJ304" s="11"/>
      <c r="CK304" s="11"/>
      <c r="CL304" s="11"/>
      <c r="CM304" s="11"/>
      <c r="CN304" s="11"/>
      <c r="CO304" s="11"/>
      <c r="CP304" s="11"/>
      <c r="CQ304" s="11"/>
      <c r="CR304" s="11"/>
      <c r="CS304" s="11"/>
      <c r="CT304" s="11"/>
      <c r="CU304" s="11"/>
      <c r="CV304" s="11"/>
      <c r="CW304" s="11"/>
      <c r="CX304" s="11"/>
      <c r="CY304" s="11"/>
      <c r="CZ304" s="11"/>
      <c r="DA304" s="11"/>
      <c r="DB304" s="11"/>
      <c r="DC304" s="11"/>
      <c r="DD304" s="11"/>
      <c r="DE304" s="11"/>
      <c r="DF304" s="11"/>
      <c r="DG304" s="11"/>
      <c r="DH304" s="11"/>
      <c r="DI304" s="11"/>
      <c r="DJ304" s="11"/>
      <c r="DK304" s="11"/>
      <c r="DL304" s="11"/>
      <c r="DM304" s="11"/>
    </row>
    <row r="305" spans="1:117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  <c r="AJ305" s="11"/>
      <c r="AK305" s="11"/>
      <c r="AL305" s="11"/>
      <c r="AM305" s="11"/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  <c r="AZ305" s="11"/>
      <c r="BA305" s="11"/>
      <c r="BB305" s="11"/>
      <c r="BC305" s="11"/>
      <c r="BD305" s="11"/>
      <c r="BE305" s="11"/>
      <c r="BF305" s="11"/>
      <c r="BG305" s="11"/>
      <c r="BH305" s="11"/>
      <c r="BI305" s="11"/>
      <c r="BJ305" s="11"/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 s="11"/>
      <c r="BV305" s="11"/>
      <c r="BW305" s="11"/>
      <c r="BX305" s="11"/>
      <c r="BY305" s="11"/>
      <c r="BZ305" s="11"/>
      <c r="CA305" s="11"/>
      <c r="CB305" s="11"/>
      <c r="CC305" s="11"/>
      <c r="CD305" s="11"/>
      <c r="CE305" s="11"/>
      <c r="CF305" s="11"/>
      <c r="CG305" s="11"/>
      <c r="CH305" s="11"/>
      <c r="CI305" s="11"/>
      <c r="CJ305" s="11"/>
      <c r="CK305" s="11"/>
      <c r="CL305" s="11"/>
      <c r="CM305" s="11"/>
      <c r="CN305" s="11"/>
      <c r="CO305" s="11"/>
      <c r="CP305" s="11"/>
      <c r="CQ305" s="11"/>
      <c r="CR305" s="11"/>
      <c r="CS305" s="11"/>
      <c r="CT305" s="11"/>
      <c r="CU305" s="11"/>
      <c r="CV305" s="11"/>
      <c r="CW305" s="11"/>
      <c r="CX305" s="11"/>
      <c r="CY305" s="11"/>
      <c r="CZ305" s="11"/>
      <c r="DA305" s="11"/>
      <c r="DB305" s="11"/>
      <c r="DC305" s="11"/>
      <c r="DD305" s="11"/>
      <c r="DE305" s="11"/>
      <c r="DF305" s="11"/>
      <c r="DG305" s="11"/>
      <c r="DH305" s="11"/>
      <c r="DI305" s="11"/>
      <c r="DJ305" s="11"/>
      <c r="DK305" s="11"/>
      <c r="DL305" s="11"/>
      <c r="DM305" s="11"/>
    </row>
    <row r="306" spans="1:117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  <c r="AJ306" s="11"/>
      <c r="AK306" s="11"/>
      <c r="AL306" s="11"/>
      <c r="AM306" s="11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  <c r="BA306" s="11"/>
      <c r="BB306" s="11"/>
      <c r="BC306" s="11"/>
      <c r="BD306" s="11"/>
      <c r="BE306" s="11"/>
      <c r="BF306" s="11"/>
      <c r="BG306" s="11"/>
      <c r="BH306" s="11"/>
      <c r="BI306" s="11"/>
      <c r="BJ306" s="11"/>
      <c r="BK306" s="11"/>
      <c r="BL306" s="11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  <c r="CD306" s="11"/>
      <c r="CE306" s="11"/>
      <c r="CF306" s="11"/>
      <c r="CG306" s="11"/>
      <c r="CH306" s="11"/>
      <c r="CI306" s="11"/>
      <c r="CJ306" s="11"/>
      <c r="CK306" s="11"/>
      <c r="CL306" s="11"/>
      <c r="CM306" s="11"/>
      <c r="CN306" s="11"/>
      <c r="CO306" s="11"/>
      <c r="CP306" s="11"/>
      <c r="CQ306" s="11"/>
      <c r="CR306" s="11"/>
      <c r="CS306" s="11"/>
      <c r="CT306" s="11"/>
      <c r="CU306" s="11"/>
      <c r="CV306" s="11"/>
      <c r="CW306" s="11"/>
      <c r="CX306" s="11"/>
      <c r="CY306" s="11"/>
      <c r="CZ306" s="11"/>
      <c r="DA306" s="11"/>
      <c r="DB306" s="11"/>
      <c r="DC306" s="11"/>
      <c r="DD306" s="11"/>
      <c r="DE306" s="11"/>
      <c r="DF306" s="11"/>
      <c r="DG306" s="11"/>
      <c r="DH306" s="11"/>
      <c r="DI306" s="11"/>
      <c r="DJ306" s="11"/>
      <c r="DK306" s="11"/>
      <c r="DL306" s="11"/>
      <c r="DM306" s="11"/>
    </row>
    <row r="307" spans="1:117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  <c r="BI307" s="11"/>
      <c r="BJ307" s="11"/>
      <c r="BK307" s="11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  <c r="CR307" s="11"/>
      <c r="CS307" s="11"/>
      <c r="CT307" s="11"/>
      <c r="CU307" s="11"/>
      <c r="CV307" s="11"/>
      <c r="CW307" s="11"/>
      <c r="CX307" s="11"/>
      <c r="CY307" s="11"/>
      <c r="CZ307" s="11"/>
      <c r="DA307" s="11"/>
      <c r="DB307" s="11"/>
      <c r="DC307" s="11"/>
      <c r="DD307" s="11"/>
      <c r="DE307" s="11"/>
      <c r="DF307" s="11"/>
      <c r="DG307" s="11"/>
      <c r="DH307" s="11"/>
      <c r="DI307" s="11"/>
      <c r="DJ307" s="11"/>
      <c r="DK307" s="11"/>
      <c r="DL307" s="11"/>
      <c r="DM307" s="11"/>
    </row>
    <row r="308" spans="1:117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  <c r="AJ308" s="11"/>
      <c r="AK308" s="11"/>
      <c r="AL308" s="11"/>
      <c r="AM308" s="11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  <c r="AZ308" s="11"/>
      <c r="BA308" s="11"/>
      <c r="BB308" s="11"/>
      <c r="BC308" s="11"/>
      <c r="BD308" s="11"/>
      <c r="BE308" s="11"/>
      <c r="BF308" s="11"/>
      <c r="BG308" s="11"/>
      <c r="BH308" s="11"/>
      <c r="BI308" s="11"/>
      <c r="BJ308" s="11"/>
      <c r="BK308" s="11"/>
      <c r="BL308" s="11"/>
      <c r="BM308" s="11"/>
      <c r="BN308" s="11"/>
      <c r="BO308" s="11"/>
      <c r="BP308" s="11"/>
      <c r="BQ308" s="11"/>
      <c r="BR308" s="11"/>
      <c r="BS308" s="11"/>
      <c r="BT308" s="11"/>
      <c r="BU308" s="11"/>
      <c r="BV308" s="11"/>
      <c r="BW308" s="11"/>
      <c r="BX308" s="11"/>
      <c r="BY308" s="11"/>
      <c r="BZ308" s="11"/>
      <c r="CA308" s="11"/>
      <c r="CB308" s="11"/>
      <c r="CC308" s="11"/>
      <c r="CD308" s="11"/>
      <c r="CE308" s="11"/>
      <c r="CF308" s="11"/>
      <c r="CG308" s="11"/>
      <c r="CH308" s="11"/>
      <c r="CI308" s="11"/>
      <c r="CJ308" s="11"/>
      <c r="CK308" s="11"/>
      <c r="CL308" s="11"/>
      <c r="CM308" s="11"/>
      <c r="CN308" s="11"/>
      <c r="CO308" s="11"/>
      <c r="CP308" s="11"/>
      <c r="CQ308" s="11"/>
      <c r="CR308" s="11"/>
      <c r="CS308" s="11"/>
      <c r="CT308" s="11"/>
      <c r="CU308" s="11"/>
      <c r="CV308" s="11"/>
      <c r="CW308" s="11"/>
      <c r="CX308" s="11"/>
      <c r="CY308" s="11"/>
      <c r="CZ308" s="11"/>
      <c r="DA308" s="11"/>
      <c r="DB308" s="11"/>
      <c r="DC308" s="11"/>
      <c r="DD308" s="11"/>
      <c r="DE308" s="11"/>
      <c r="DF308" s="11"/>
      <c r="DG308" s="11"/>
      <c r="DH308" s="11"/>
      <c r="DI308" s="11"/>
      <c r="DJ308" s="11"/>
      <c r="DK308" s="11"/>
      <c r="DL308" s="11"/>
      <c r="DM308" s="11"/>
    </row>
    <row r="309" spans="1:117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  <c r="AJ309" s="11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  <c r="AZ309" s="11"/>
      <c r="BA309" s="11"/>
      <c r="BB309" s="11"/>
      <c r="BC309" s="11"/>
      <c r="BD309" s="11"/>
      <c r="BE309" s="11"/>
      <c r="BF309" s="11"/>
      <c r="BG309" s="11"/>
      <c r="BH309" s="11"/>
      <c r="BI309" s="11"/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11"/>
      <c r="BV309" s="11"/>
      <c r="BW309" s="11"/>
      <c r="BX309" s="11"/>
      <c r="BY309" s="11"/>
      <c r="BZ309" s="11"/>
      <c r="CA309" s="11"/>
      <c r="CB309" s="11"/>
      <c r="CC309" s="11"/>
      <c r="CD309" s="11"/>
      <c r="CE309" s="11"/>
      <c r="CF309" s="11"/>
      <c r="CG309" s="11"/>
      <c r="CH309" s="11"/>
      <c r="CI309" s="11"/>
      <c r="CJ309" s="11"/>
      <c r="CK309" s="11"/>
      <c r="CL309" s="11"/>
      <c r="CM309" s="11"/>
      <c r="CN309" s="11"/>
      <c r="CO309" s="11"/>
      <c r="CP309" s="11"/>
      <c r="CQ309" s="11"/>
      <c r="CR309" s="11"/>
      <c r="CS309" s="11"/>
      <c r="CT309" s="11"/>
      <c r="CU309" s="11"/>
      <c r="CV309" s="11"/>
      <c r="CW309" s="11"/>
      <c r="CX309" s="11"/>
      <c r="CY309" s="11"/>
      <c r="CZ309" s="11"/>
      <c r="DA309" s="11"/>
      <c r="DB309" s="11"/>
      <c r="DC309" s="11"/>
      <c r="DD309" s="11"/>
      <c r="DE309" s="11"/>
      <c r="DF309" s="11"/>
      <c r="DG309" s="11"/>
      <c r="DH309" s="11"/>
      <c r="DI309" s="11"/>
      <c r="DJ309" s="11"/>
      <c r="DK309" s="11"/>
      <c r="DL309" s="11"/>
      <c r="DM309" s="11"/>
    </row>
    <row r="310" spans="1:117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  <c r="AJ310" s="11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  <c r="AZ310" s="11"/>
      <c r="BA310" s="11"/>
      <c r="BB310" s="11"/>
      <c r="BC310" s="11"/>
      <c r="BD310" s="11"/>
      <c r="BE310" s="11"/>
      <c r="BF310" s="11"/>
      <c r="BG310" s="11"/>
      <c r="BH310" s="11"/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 s="11"/>
      <c r="BV310" s="11"/>
      <c r="BW310" s="11"/>
      <c r="BX310" s="11"/>
      <c r="BY310" s="11"/>
      <c r="BZ310" s="11"/>
      <c r="CA310" s="11"/>
      <c r="CB310" s="11"/>
      <c r="CC310" s="11"/>
      <c r="CD310" s="11"/>
      <c r="CE310" s="11"/>
      <c r="CF310" s="11"/>
      <c r="CG310" s="11"/>
      <c r="CH310" s="11"/>
      <c r="CI310" s="11"/>
      <c r="CJ310" s="11"/>
      <c r="CK310" s="11"/>
      <c r="CL310" s="11"/>
      <c r="CM310" s="11"/>
      <c r="CN310" s="11"/>
      <c r="CO310" s="11"/>
      <c r="CP310" s="11"/>
      <c r="CQ310" s="11"/>
      <c r="CR310" s="11"/>
      <c r="CS310" s="11"/>
      <c r="CT310" s="11"/>
      <c r="CU310" s="11"/>
      <c r="CV310" s="11"/>
      <c r="CW310" s="11"/>
      <c r="CX310" s="11"/>
      <c r="CY310" s="11"/>
      <c r="CZ310" s="11"/>
      <c r="DA310" s="11"/>
      <c r="DB310" s="11"/>
      <c r="DC310" s="11"/>
      <c r="DD310" s="11"/>
      <c r="DE310" s="11"/>
      <c r="DF310" s="11"/>
      <c r="DG310" s="11"/>
      <c r="DH310" s="11"/>
      <c r="DI310" s="11"/>
      <c r="DJ310" s="11"/>
      <c r="DK310" s="11"/>
      <c r="DL310" s="11"/>
      <c r="DM310" s="11"/>
    </row>
    <row r="311" spans="1:117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  <c r="AJ311" s="11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  <c r="AZ311" s="11"/>
      <c r="BA311" s="11"/>
      <c r="BB311" s="11"/>
      <c r="BC311" s="11"/>
      <c r="BD311" s="11"/>
      <c r="BE311" s="11"/>
      <c r="BF311" s="11"/>
      <c r="BG311" s="11"/>
      <c r="BH311" s="11"/>
      <c r="BI311" s="11"/>
      <c r="BJ311" s="11"/>
      <c r="BK311" s="11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  <c r="CG311" s="11"/>
      <c r="CH311" s="11"/>
      <c r="CI311" s="11"/>
      <c r="CJ311" s="11"/>
      <c r="CK311" s="11"/>
      <c r="CL311" s="11"/>
      <c r="CM311" s="11"/>
      <c r="CN311" s="11"/>
      <c r="CO311" s="11"/>
      <c r="CP311" s="11"/>
      <c r="CQ311" s="11"/>
      <c r="CR311" s="11"/>
      <c r="CS311" s="11"/>
      <c r="CT311" s="11"/>
      <c r="CU311" s="11"/>
      <c r="CV311" s="11"/>
      <c r="CW311" s="11"/>
      <c r="CX311" s="11"/>
      <c r="CY311" s="11"/>
      <c r="CZ311" s="11"/>
      <c r="DA311" s="11"/>
      <c r="DB311" s="11"/>
      <c r="DC311" s="11"/>
      <c r="DD311" s="11"/>
      <c r="DE311" s="11"/>
      <c r="DF311" s="11"/>
      <c r="DG311" s="11"/>
      <c r="DH311" s="11"/>
      <c r="DI311" s="11"/>
      <c r="DJ311" s="11"/>
      <c r="DK311" s="11"/>
      <c r="DL311" s="11"/>
      <c r="DM311" s="11"/>
    </row>
    <row r="312" spans="1:117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  <c r="AJ312" s="11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  <c r="AZ312" s="11"/>
      <c r="BA312" s="11"/>
      <c r="BB312" s="11"/>
      <c r="BC312" s="11"/>
      <c r="BD312" s="11"/>
      <c r="BE312" s="11"/>
      <c r="BF312" s="11"/>
      <c r="BG312" s="11"/>
      <c r="BH312" s="11"/>
      <c r="BI312" s="11"/>
      <c r="BJ312" s="11"/>
      <c r="BK312" s="11"/>
      <c r="BL312" s="11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  <c r="CD312" s="11"/>
      <c r="CE312" s="11"/>
      <c r="CF312" s="11"/>
      <c r="CG312" s="11"/>
      <c r="CH312" s="11"/>
      <c r="CI312" s="11"/>
      <c r="CJ312" s="11"/>
      <c r="CK312" s="11"/>
      <c r="CL312" s="11"/>
      <c r="CM312" s="11"/>
      <c r="CN312" s="11"/>
      <c r="CO312" s="11"/>
      <c r="CP312" s="11"/>
      <c r="CQ312" s="11"/>
      <c r="CR312" s="11"/>
      <c r="CS312" s="11"/>
      <c r="CT312" s="11"/>
      <c r="CU312" s="11"/>
      <c r="CV312" s="11"/>
      <c r="CW312" s="11"/>
      <c r="CX312" s="11"/>
      <c r="CY312" s="11"/>
      <c r="CZ312" s="11"/>
      <c r="DA312" s="11"/>
      <c r="DB312" s="11"/>
      <c r="DC312" s="11"/>
      <c r="DD312" s="11"/>
      <c r="DE312" s="11"/>
      <c r="DF312" s="11"/>
      <c r="DG312" s="11"/>
      <c r="DH312" s="11"/>
      <c r="DI312" s="11"/>
      <c r="DJ312" s="11"/>
      <c r="DK312" s="11"/>
      <c r="DL312" s="11"/>
      <c r="DM312" s="11"/>
    </row>
    <row r="313" spans="1:117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  <c r="AJ313" s="11"/>
      <c r="AK313" s="11"/>
      <c r="AL313" s="11"/>
      <c r="AM313" s="11"/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  <c r="AZ313" s="11"/>
      <c r="BA313" s="11"/>
      <c r="BB313" s="11"/>
      <c r="BC313" s="11"/>
      <c r="BD313" s="11"/>
      <c r="BE313" s="11"/>
      <c r="BF313" s="11"/>
      <c r="BG313" s="11"/>
      <c r="BH313" s="11"/>
      <c r="BI313" s="11"/>
      <c r="BJ313" s="11"/>
      <c r="BK313" s="11"/>
      <c r="BL313" s="11"/>
      <c r="BM313" s="11"/>
      <c r="BN313" s="11"/>
      <c r="BO313" s="11"/>
      <c r="BP313" s="11"/>
      <c r="BQ313" s="11"/>
      <c r="BR313" s="11"/>
      <c r="BS313" s="11"/>
      <c r="BT313" s="11"/>
      <c r="BU313" s="11"/>
      <c r="BV313" s="11"/>
      <c r="BW313" s="11"/>
      <c r="BX313" s="11"/>
      <c r="BY313" s="11"/>
      <c r="BZ313" s="11"/>
      <c r="CA313" s="11"/>
      <c r="CB313" s="11"/>
      <c r="CC313" s="11"/>
      <c r="CD313" s="11"/>
      <c r="CE313" s="11"/>
      <c r="CF313" s="11"/>
      <c r="CG313" s="11"/>
      <c r="CH313" s="11"/>
      <c r="CI313" s="11"/>
      <c r="CJ313" s="11"/>
      <c r="CK313" s="11"/>
      <c r="CL313" s="11"/>
      <c r="CM313" s="11"/>
      <c r="CN313" s="11"/>
      <c r="CO313" s="11"/>
      <c r="CP313" s="11"/>
      <c r="CQ313" s="11"/>
      <c r="CR313" s="11"/>
      <c r="CS313" s="11"/>
      <c r="CT313" s="11"/>
      <c r="CU313" s="11"/>
      <c r="CV313" s="11"/>
      <c r="CW313" s="11"/>
      <c r="CX313" s="11"/>
      <c r="CY313" s="11"/>
      <c r="CZ313" s="11"/>
      <c r="DA313" s="11"/>
      <c r="DB313" s="11"/>
      <c r="DC313" s="11"/>
      <c r="DD313" s="11"/>
      <c r="DE313" s="11"/>
      <c r="DF313" s="11"/>
      <c r="DG313" s="11"/>
      <c r="DH313" s="11"/>
      <c r="DI313" s="11"/>
      <c r="DJ313" s="11"/>
      <c r="DK313" s="11"/>
      <c r="DL313" s="11"/>
      <c r="DM313" s="11"/>
    </row>
    <row r="314" spans="1:117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  <c r="AJ314" s="11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  <c r="AZ314" s="11"/>
      <c r="BA314" s="11"/>
      <c r="BB314" s="11"/>
      <c r="BC314" s="11"/>
      <c r="BD314" s="11"/>
      <c r="BE314" s="11"/>
      <c r="BF314" s="11"/>
      <c r="BG314" s="11"/>
      <c r="BH314" s="11"/>
      <c r="BI314" s="11"/>
      <c r="BJ314" s="11"/>
      <c r="BK314" s="11"/>
      <c r="BL314" s="11"/>
      <c r="BM314" s="11"/>
      <c r="BN314" s="11"/>
      <c r="BO314" s="11"/>
      <c r="BP314" s="11"/>
      <c r="BQ314" s="11"/>
      <c r="BR314" s="11"/>
      <c r="BS314" s="11"/>
      <c r="BT314" s="11"/>
      <c r="BU314" s="11"/>
      <c r="BV314" s="11"/>
      <c r="BW314" s="11"/>
      <c r="BX314" s="11"/>
      <c r="BY314" s="11"/>
      <c r="BZ314" s="11"/>
      <c r="CA314" s="11"/>
      <c r="CB314" s="11"/>
      <c r="CC314" s="11"/>
      <c r="CD314" s="11"/>
      <c r="CE314" s="11"/>
      <c r="CF314" s="11"/>
      <c r="CG314" s="11"/>
      <c r="CH314" s="11"/>
      <c r="CI314" s="11"/>
      <c r="CJ314" s="11"/>
      <c r="CK314" s="11"/>
      <c r="CL314" s="11"/>
      <c r="CM314" s="11"/>
      <c r="CN314" s="11"/>
      <c r="CO314" s="11"/>
      <c r="CP314" s="11"/>
      <c r="CQ314" s="11"/>
      <c r="CR314" s="11"/>
      <c r="CS314" s="11"/>
      <c r="CT314" s="11"/>
      <c r="CU314" s="11"/>
      <c r="CV314" s="11"/>
      <c r="CW314" s="11"/>
      <c r="CX314" s="11"/>
      <c r="CY314" s="11"/>
      <c r="CZ314" s="11"/>
      <c r="DA314" s="11"/>
      <c r="DB314" s="11"/>
      <c r="DC314" s="11"/>
      <c r="DD314" s="11"/>
      <c r="DE314" s="11"/>
      <c r="DF314" s="11"/>
      <c r="DG314" s="11"/>
      <c r="DH314" s="11"/>
      <c r="DI314" s="11"/>
      <c r="DJ314" s="11"/>
      <c r="DK314" s="11"/>
      <c r="DL314" s="11"/>
      <c r="DM314" s="11"/>
    </row>
    <row r="315" spans="1:117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  <c r="AJ315" s="11"/>
      <c r="AK315" s="1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  <c r="BC315" s="11"/>
      <c r="BD315" s="11"/>
      <c r="BE315" s="11"/>
      <c r="BF315" s="11"/>
      <c r="BG315" s="11"/>
      <c r="BH315" s="11"/>
      <c r="BI315" s="11"/>
      <c r="BJ315" s="11"/>
      <c r="BK315" s="11"/>
      <c r="BL315" s="11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  <c r="CR315" s="11"/>
      <c r="CS315" s="11"/>
      <c r="CT315" s="11"/>
      <c r="CU315" s="11"/>
      <c r="CV315" s="11"/>
      <c r="CW315" s="11"/>
      <c r="CX315" s="11"/>
      <c r="CY315" s="11"/>
      <c r="CZ315" s="11"/>
      <c r="DA315" s="11"/>
      <c r="DB315" s="11"/>
      <c r="DC315" s="11"/>
      <c r="DD315" s="11"/>
      <c r="DE315" s="11"/>
      <c r="DF315" s="11"/>
      <c r="DG315" s="11"/>
      <c r="DH315" s="11"/>
      <c r="DI315" s="11"/>
      <c r="DJ315" s="11"/>
      <c r="DK315" s="11"/>
      <c r="DL315" s="11"/>
      <c r="DM315" s="11"/>
    </row>
    <row r="316" spans="1:117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  <c r="AJ316" s="11"/>
      <c r="AK316" s="11"/>
      <c r="AL316" s="11"/>
      <c r="AM316" s="11"/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  <c r="AZ316" s="11"/>
      <c r="BA316" s="11"/>
      <c r="BB316" s="11"/>
      <c r="BC316" s="11"/>
      <c r="BD316" s="11"/>
      <c r="BE316" s="11"/>
      <c r="BF316" s="11"/>
      <c r="BG316" s="11"/>
      <c r="BH316" s="11"/>
      <c r="BI316" s="11"/>
      <c r="BJ316" s="11"/>
      <c r="BK316" s="11"/>
      <c r="BL316" s="11"/>
      <c r="BM316" s="11"/>
      <c r="BN316" s="11"/>
      <c r="BO316" s="11"/>
      <c r="BP316" s="11"/>
      <c r="BQ316" s="11"/>
      <c r="BR316" s="11"/>
      <c r="BS316" s="11"/>
      <c r="BT316" s="11"/>
      <c r="BU316" s="11"/>
      <c r="BV316" s="11"/>
      <c r="BW316" s="11"/>
      <c r="BX316" s="11"/>
      <c r="BY316" s="11"/>
      <c r="BZ316" s="11"/>
      <c r="CA316" s="11"/>
      <c r="CB316" s="11"/>
      <c r="CC316" s="11"/>
      <c r="CD316" s="11"/>
      <c r="CE316" s="11"/>
      <c r="CF316" s="11"/>
      <c r="CG316" s="11"/>
      <c r="CH316" s="11"/>
      <c r="CI316" s="11"/>
      <c r="CJ316" s="11"/>
      <c r="CK316" s="11"/>
      <c r="CL316" s="11"/>
      <c r="CM316" s="11"/>
      <c r="CN316" s="11"/>
      <c r="CO316" s="11"/>
      <c r="CP316" s="11"/>
      <c r="CQ316" s="11"/>
      <c r="CR316" s="11"/>
      <c r="CS316" s="11"/>
      <c r="CT316" s="11"/>
      <c r="CU316" s="11"/>
      <c r="CV316" s="11"/>
      <c r="CW316" s="11"/>
      <c r="CX316" s="11"/>
      <c r="CY316" s="11"/>
      <c r="CZ316" s="11"/>
      <c r="DA316" s="11"/>
      <c r="DB316" s="11"/>
      <c r="DC316" s="11"/>
      <c r="DD316" s="11"/>
      <c r="DE316" s="11"/>
      <c r="DF316" s="11"/>
      <c r="DG316" s="11"/>
      <c r="DH316" s="11"/>
      <c r="DI316" s="11"/>
      <c r="DJ316" s="11"/>
      <c r="DK316" s="11"/>
      <c r="DL316" s="11"/>
      <c r="DM316" s="11"/>
    </row>
    <row r="317" spans="1:117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  <c r="AJ317" s="11"/>
      <c r="AK317" s="11"/>
      <c r="AL317" s="11"/>
      <c r="AM317" s="11"/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  <c r="AZ317" s="11"/>
      <c r="BA317" s="11"/>
      <c r="BB317" s="11"/>
      <c r="BC317" s="11"/>
      <c r="BD317" s="11"/>
      <c r="BE317" s="11"/>
      <c r="BF317" s="11"/>
      <c r="BG317" s="11"/>
      <c r="BH317" s="11"/>
      <c r="BI317" s="11"/>
      <c r="BJ317" s="11"/>
      <c r="BK317" s="11"/>
      <c r="BL317" s="11"/>
      <c r="BM317" s="11"/>
      <c r="BN317" s="11"/>
      <c r="BO317" s="11"/>
      <c r="BP317" s="11"/>
      <c r="BQ317" s="11"/>
      <c r="BR317" s="11"/>
      <c r="BS317" s="11"/>
      <c r="BT317" s="11"/>
      <c r="BU317" s="11"/>
      <c r="BV317" s="11"/>
      <c r="BW317" s="11"/>
      <c r="BX317" s="11"/>
      <c r="BY317" s="11"/>
      <c r="BZ317" s="11"/>
      <c r="CA317" s="11"/>
      <c r="CB317" s="11"/>
      <c r="CC317" s="11"/>
      <c r="CD317" s="11"/>
      <c r="CE317" s="11"/>
      <c r="CF317" s="11"/>
      <c r="CG317" s="11"/>
      <c r="CH317" s="11"/>
      <c r="CI317" s="11"/>
      <c r="CJ317" s="11"/>
      <c r="CK317" s="11"/>
      <c r="CL317" s="11"/>
      <c r="CM317" s="11"/>
      <c r="CN317" s="11"/>
      <c r="CO317" s="11"/>
      <c r="CP317" s="11"/>
      <c r="CQ317" s="11"/>
      <c r="CR317" s="11"/>
      <c r="CS317" s="11"/>
      <c r="CT317" s="11"/>
      <c r="CU317" s="11"/>
      <c r="CV317" s="11"/>
      <c r="CW317" s="11"/>
      <c r="CX317" s="11"/>
      <c r="CY317" s="11"/>
      <c r="CZ317" s="11"/>
      <c r="DA317" s="11"/>
      <c r="DB317" s="11"/>
      <c r="DC317" s="11"/>
      <c r="DD317" s="11"/>
      <c r="DE317" s="11"/>
      <c r="DF317" s="11"/>
      <c r="DG317" s="11"/>
      <c r="DH317" s="11"/>
      <c r="DI317" s="11"/>
      <c r="DJ317" s="11"/>
      <c r="DK317" s="11"/>
      <c r="DL317" s="11"/>
      <c r="DM317" s="11"/>
    </row>
    <row r="318" spans="1:117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  <c r="AJ318" s="11"/>
      <c r="AK318" s="11"/>
      <c r="AL318" s="11"/>
      <c r="AM318" s="11"/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  <c r="AZ318" s="11"/>
      <c r="BA318" s="11"/>
      <c r="BB318" s="11"/>
      <c r="BC318" s="11"/>
      <c r="BD318" s="11"/>
      <c r="BE318" s="11"/>
      <c r="BF318" s="11"/>
      <c r="BG318" s="11"/>
      <c r="BH318" s="11"/>
      <c r="BI318" s="11"/>
      <c r="BJ318" s="11"/>
      <c r="BK318" s="11"/>
      <c r="BL318" s="11"/>
      <c r="BM318" s="11"/>
      <c r="BN318" s="11"/>
      <c r="BO318" s="11"/>
      <c r="BP318" s="11"/>
      <c r="BQ318" s="11"/>
      <c r="BR318" s="11"/>
      <c r="BS318" s="11"/>
      <c r="BT318" s="11"/>
      <c r="BU318" s="11"/>
      <c r="BV318" s="11"/>
      <c r="BW318" s="11"/>
      <c r="BX318" s="11"/>
      <c r="BY318" s="11"/>
      <c r="BZ318" s="11"/>
      <c r="CA318" s="11"/>
      <c r="CB318" s="11"/>
      <c r="CC318" s="11"/>
      <c r="CD318" s="11"/>
      <c r="CE318" s="11"/>
      <c r="CF318" s="11"/>
      <c r="CG318" s="11"/>
      <c r="CH318" s="11"/>
      <c r="CI318" s="11"/>
      <c r="CJ318" s="11"/>
      <c r="CK318" s="11"/>
      <c r="CL318" s="11"/>
      <c r="CM318" s="11"/>
      <c r="CN318" s="11"/>
      <c r="CO318" s="11"/>
      <c r="CP318" s="11"/>
      <c r="CQ318" s="11"/>
      <c r="CR318" s="11"/>
      <c r="CS318" s="11"/>
      <c r="CT318" s="11"/>
      <c r="CU318" s="11"/>
      <c r="CV318" s="11"/>
      <c r="CW318" s="11"/>
      <c r="CX318" s="11"/>
      <c r="CY318" s="11"/>
      <c r="CZ318" s="11"/>
      <c r="DA318" s="11"/>
      <c r="DB318" s="11"/>
      <c r="DC318" s="11"/>
      <c r="DD318" s="11"/>
      <c r="DE318" s="11"/>
      <c r="DF318" s="11"/>
      <c r="DG318" s="11"/>
      <c r="DH318" s="11"/>
      <c r="DI318" s="11"/>
      <c r="DJ318" s="11"/>
      <c r="DK318" s="11"/>
      <c r="DL318" s="11"/>
      <c r="DM318" s="11"/>
    </row>
    <row r="319" spans="1:117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  <c r="AJ319" s="11"/>
      <c r="AK319" s="11"/>
      <c r="AL319" s="11"/>
      <c r="AM319" s="11"/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  <c r="AZ319" s="11"/>
      <c r="BA319" s="11"/>
      <c r="BB319" s="11"/>
      <c r="BC319" s="11"/>
      <c r="BD319" s="11"/>
      <c r="BE319" s="11"/>
      <c r="BF319" s="11"/>
      <c r="BG319" s="11"/>
      <c r="BH319" s="11"/>
      <c r="BI319" s="11"/>
      <c r="BJ319" s="11"/>
      <c r="BK319" s="11"/>
      <c r="BL319" s="11"/>
      <c r="BM319" s="11"/>
      <c r="BN319" s="11"/>
      <c r="BO319" s="11"/>
      <c r="BP319" s="11"/>
      <c r="BQ319" s="11"/>
      <c r="BR319" s="11"/>
      <c r="BS319" s="11"/>
      <c r="BT319" s="11"/>
      <c r="BU319" s="11"/>
      <c r="BV319" s="11"/>
      <c r="BW319" s="11"/>
      <c r="BX319" s="11"/>
      <c r="BY319" s="11"/>
      <c r="BZ319" s="11"/>
      <c r="CA319" s="11"/>
      <c r="CB319" s="11"/>
      <c r="CC319" s="11"/>
      <c r="CD319" s="11"/>
      <c r="CE319" s="11"/>
      <c r="CF319" s="11"/>
      <c r="CG319" s="11"/>
      <c r="CH319" s="11"/>
      <c r="CI319" s="11"/>
      <c r="CJ319" s="11"/>
      <c r="CK319" s="11"/>
      <c r="CL319" s="11"/>
      <c r="CM319" s="11"/>
      <c r="CN319" s="11"/>
      <c r="CO319" s="11"/>
      <c r="CP319" s="11"/>
      <c r="CQ319" s="11"/>
      <c r="CR319" s="11"/>
      <c r="CS319" s="11"/>
      <c r="CT319" s="11"/>
      <c r="CU319" s="11"/>
      <c r="CV319" s="11"/>
      <c r="CW319" s="11"/>
      <c r="CX319" s="11"/>
      <c r="CY319" s="11"/>
      <c r="CZ319" s="11"/>
      <c r="DA319" s="11"/>
      <c r="DB319" s="11"/>
      <c r="DC319" s="11"/>
      <c r="DD319" s="11"/>
      <c r="DE319" s="11"/>
      <c r="DF319" s="11"/>
      <c r="DG319" s="11"/>
      <c r="DH319" s="11"/>
      <c r="DI319" s="11"/>
      <c r="DJ319" s="11"/>
      <c r="DK319" s="11"/>
      <c r="DL319" s="11"/>
      <c r="DM319" s="11"/>
    </row>
    <row r="320" spans="1:117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  <c r="AJ320" s="11"/>
      <c r="AK320" s="11"/>
      <c r="AL320" s="11"/>
      <c r="AM320" s="11"/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  <c r="AZ320" s="11"/>
      <c r="BA320" s="11"/>
      <c r="BB320" s="11"/>
      <c r="BC320" s="11"/>
      <c r="BD320" s="11"/>
      <c r="BE320" s="11"/>
      <c r="BF320" s="11"/>
      <c r="BG320" s="11"/>
      <c r="BH320" s="11"/>
      <c r="BI320" s="11"/>
      <c r="BJ320" s="11"/>
      <c r="BK320" s="11"/>
      <c r="BL320" s="11"/>
      <c r="BM320" s="11"/>
      <c r="BN320" s="11"/>
      <c r="BO320" s="11"/>
      <c r="BP320" s="11"/>
      <c r="BQ320" s="11"/>
      <c r="BR320" s="11"/>
      <c r="BS320" s="11"/>
      <c r="BT320" s="11"/>
      <c r="BU320" s="11"/>
      <c r="BV320" s="11"/>
      <c r="BW320" s="11"/>
      <c r="BX320" s="11"/>
      <c r="BY320" s="11"/>
      <c r="BZ320" s="11"/>
      <c r="CA320" s="11"/>
      <c r="CB320" s="11"/>
      <c r="CC320" s="11"/>
      <c r="CD320" s="11"/>
      <c r="CE320" s="11"/>
      <c r="CF320" s="11"/>
      <c r="CG320" s="11"/>
      <c r="CH320" s="11"/>
      <c r="CI320" s="11"/>
      <c r="CJ320" s="11"/>
      <c r="CK320" s="11"/>
      <c r="CL320" s="11"/>
      <c r="CM320" s="11"/>
      <c r="CN320" s="11"/>
      <c r="CO320" s="11"/>
      <c r="CP320" s="11"/>
      <c r="CQ320" s="11"/>
      <c r="CR320" s="11"/>
      <c r="CS320" s="11"/>
      <c r="CT320" s="11"/>
      <c r="CU320" s="11"/>
      <c r="CV320" s="11"/>
      <c r="CW320" s="11"/>
      <c r="CX320" s="11"/>
      <c r="CY320" s="11"/>
      <c r="CZ320" s="11"/>
      <c r="DA320" s="11"/>
      <c r="DB320" s="11"/>
      <c r="DC320" s="11"/>
      <c r="DD320" s="11"/>
      <c r="DE320" s="11"/>
      <c r="DF320" s="11"/>
      <c r="DG320" s="11"/>
      <c r="DH320" s="11"/>
      <c r="DI320" s="11"/>
      <c r="DJ320" s="11"/>
      <c r="DK320" s="11"/>
      <c r="DL320" s="11"/>
      <c r="DM320" s="11"/>
    </row>
    <row r="321" spans="1:117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  <c r="AJ321" s="11"/>
      <c r="AK321" s="11"/>
      <c r="AL321" s="11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  <c r="AZ321" s="11"/>
      <c r="BA321" s="11"/>
      <c r="BB321" s="11"/>
      <c r="BC321" s="11"/>
      <c r="BD321" s="11"/>
      <c r="BE321" s="11"/>
      <c r="BF321" s="11"/>
      <c r="BG321" s="11"/>
      <c r="BH321" s="11"/>
      <c r="BI321" s="11"/>
      <c r="BJ321" s="11"/>
      <c r="BK321" s="11"/>
      <c r="BL321" s="11"/>
      <c r="BM321" s="11"/>
      <c r="BN321" s="11"/>
      <c r="BO321" s="11"/>
      <c r="BP321" s="11"/>
      <c r="BQ321" s="11"/>
      <c r="BR321" s="11"/>
      <c r="BS321" s="11"/>
      <c r="BT321" s="11"/>
      <c r="BU321" s="11"/>
      <c r="BV321" s="11"/>
      <c r="BW321" s="11"/>
      <c r="BX321" s="11"/>
      <c r="BY321" s="11"/>
      <c r="BZ321" s="11"/>
      <c r="CA321" s="11"/>
      <c r="CB321" s="11"/>
      <c r="CC321" s="11"/>
      <c r="CD321" s="11"/>
      <c r="CE321" s="11"/>
      <c r="CF321" s="11"/>
      <c r="CG321" s="11"/>
      <c r="CH321" s="11"/>
      <c r="CI321" s="11"/>
      <c r="CJ321" s="11"/>
      <c r="CK321" s="11"/>
      <c r="CL321" s="11"/>
      <c r="CM321" s="11"/>
      <c r="CN321" s="11"/>
      <c r="CO321" s="11"/>
      <c r="CP321" s="11"/>
      <c r="CQ321" s="11"/>
      <c r="CR321" s="11"/>
      <c r="CS321" s="11"/>
      <c r="CT321" s="11"/>
      <c r="CU321" s="11"/>
      <c r="CV321" s="11"/>
      <c r="CW321" s="11"/>
      <c r="CX321" s="11"/>
      <c r="CY321" s="11"/>
      <c r="CZ321" s="11"/>
      <c r="DA321" s="11"/>
      <c r="DB321" s="11"/>
      <c r="DC321" s="11"/>
      <c r="DD321" s="11"/>
      <c r="DE321" s="11"/>
      <c r="DF321" s="11"/>
      <c r="DG321" s="11"/>
      <c r="DH321" s="11"/>
      <c r="DI321" s="11"/>
      <c r="DJ321" s="11"/>
      <c r="DK321" s="11"/>
      <c r="DL321" s="11"/>
      <c r="DM321" s="11"/>
    </row>
    <row r="322" spans="1:117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  <c r="AJ322" s="11"/>
      <c r="AK322" s="11"/>
      <c r="AL322" s="11"/>
      <c r="AM322" s="11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  <c r="AZ322" s="11"/>
      <c r="BA322" s="11"/>
      <c r="BB322" s="11"/>
      <c r="BC322" s="11"/>
      <c r="BD322" s="11"/>
      <c r="BE322" s="11"/>
      <c r="BF322" s="11"/>
      <c r="BG322" s="11"/>
      <c r="BH322" s="11"/>
      <c r="BI322" s="11"/>
      <c r="BJ322" s="11"/>
      <c r="BK322" s="11"/>
      <c r="BL322" s="11"/>
      <c r="BM322" s="11"/>
      <c r="BN322" s="11"/>
      <c r="BO322" s="11"/>
      <c r="BP322" s="11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  <c r="CC322" s="11"/>
      <c r="CD322" s="11"/>
      <c r="CE322" s="11"/>
      <c r="CF322" s="11"/>
      <c r="CG322" s="11"/>
      <c r="CH322" s="11"/>
      <c r="CI322" s="11"/>
      <c r="CJ322" s="11"/>
      <c r="CK322" s="11"/>
      <c r="CL322" s="11"/>
      <c r="CM322" s="11"/>
      <c r="CN322" s="11"/>
      <c r="CO322" s="11"/>
      <c r="CP322" s="11"/>
      <c r="CQ322" s="11"/>
      <c r="CR322" s="11"/>
      <c r="CS322" s="11"/>
      <c r="CT322" s="11"/>
      <c r="CU322" s="11"/>
      <c r="CV322" s="11"/>
      <c r="CW322" s="11"/>
      <c r="CX322" s="11"/>
      <c r="CY322" s="11"/>
      <c r="CZ322" s="11"/>
      <c r="DA322" s="11"/>
      <c r="DB322" s="11"/>
      <c r="DC322" s="11"/>
      <c r="DD322" s="11"/>
      <c r="DE322" s="11"/>
      <c r="DF322" s="11"/>
      <c r="DG322" s="11"/>
      <c r="DH322" s="11"/>
      <c r="DI322" s="11"/>
      <c r="DJ322" s="11"/>
      <c r="DK322" s="11"/>
      <c r="DL322" s="11"/>
      <c r="DM322" s="11"/>
    </row>
    <row r="323" spans="1:117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  <c r="AJ323" s="11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  <c r="BC323" s="11"/>
      <c r="BD323" s="11"/>
      <c r="BE323" s="11"/>
      <c r="BF323" s="11"/>
      <c r="BG323" s="11"/>
      <c r="BH323" s="11"/>
      <c r="BI323" s="11"/>
      <c r="BJ323" s="11"/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  <c r="CR323" s="11"/>
      <c r="CS323" s="11"/>
      <c r="CT323" s="11"/>
      <c r="CU323" s="11"/>
      <c r="CV323" s="11"/>
      <c r="CW323" s="11"/>
      <c r="CX323" s="11"/>
      <c r="CY323" s="11"/>
      <c r="CZ323" s="11"/>
      <c r="DA323" s="11"/>
      <c r="DB323" s="11"/>
      <c r="DC323" s="11"/>
      <c r="DD323" s="11"/>
      <c r="DE323" s="11"/>
      <c r="DF323" s="11"/>
      <c r="DG323" s="11"/>
      <c r="DH323" s="11"/>
      <c r="DI323" s="11"/>
      <c r="DJ323" s="11"/>
      <c r="DK323" s="11"/>
      <c r="DL323" s="11"/>
      <c r="DM323" s="11"/>
    </row>
    <row r="324" spans="1:117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  <c r="AJ324" s="11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  <c r="AZ324" s="11"/>
      <c r="BA324" s="11"/>
      <c r="BB324" s="11"/>
      <c r="BC324" s="11"/>
      <c r="BD324" s="11"/>
      <c r="BE324" s="11"/>
      <c r="BF324" s="11"/>
      <c r="BG324" s="11"/>
      <c r="BH324" s="11"/>
      <c r="BI324" s="11"/>
      <c r="BJ324" s="11"/>
      <c r="BK324" s="11"/>
      <c r="BL324" s="11"/>
      <c r="BM324" s="11"/>
      <c r="BN324" s="11"/>
      <c r="BO324" s="11"/>
      <c r="BP324" s="11"/>
      <c r="BQ324" s="11"/>
      <c r="BR324" s="11"/>
      <c r="BS324" s="11"/>
      <c r="BT324" s="11"/>
      <c r="BU324" s="11"/>
      <c r="BV324" s="11"/>
      <c r="BW324" s="11"/>
      <c r="BX324" s="11"/>
      <c r="BY324" s="11"/>
      <c r="BZ324" s="11"/>
      <c r="CA324" s="11"/>
      <c r="CB324" s="11"/>
      <c r="CC324" s="11"/>
      <c r="CD324" s="11"/>
      <c r="CE324" s="11"/>
      <c r="CF324" s="11"/>
      <c r="CG324" s="11"/>
      <c r="CH324" s="11"/>
      <c r="CI324" s="11"/>
      <c r="CJ324" s="11"/>
      <c r="CK324" s="11"/>
      <c r="CL324" s="11"/>
      <c r="CM324" s="11"/>
      <c r="CN324" s="11"/>
      <c r="CO324" s="11"/>
      <c r="CP324" s="11"/>
      <c r="CQ324" s="11"/>
      <c r="CR324" s="11"/>
      <c r="CS324" s="11"/>
      <c r="CT324" s="11"/>
      <c r="CU324" s="11"/>
      <c r="CV324" s="11"/>
      <c r="CW324" s="11"/>
      <c r="CX324" s="11"/>
      <c r="CY324" s="11"/>
      <c r="CZ324" s="11"/>
      <c r="DA324" s="11"/>
      <c r="DB324" s="11"/>
      <c r="DC324" s="11"/>
      <c r="DD324" s="11"/>
      <c r="DE324" s="11"/>
      <c r="DF324" s="11"/>
      <c r="DG324" s="11"/>
      <c r="DH324" s="11"/>
      <c r="DI324" s="11"/>
      <c r="DJ324" s="11"/>
      <c r="DK324" s="11"/>
      <c r="DL324" s="11"/>
      <c r="DM324" s="11"/>
    </row>
    <row r="325" spans="1:117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  <c r="AJ325" s="11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  <c r="AZ325" s="11"/>
      <c r="BA325" s="11"/>
      <c r="BB325" s="11"/>
      <c r="BC325" s="11"/>
      <c r="BD325" s="11"/>
      <c r="BE325" s="11"/>
      <c r="BF325" s="11"/>
      <c r="BG325" s="11"/>
      <c r="BH325" s="11"/>
      <c r="BI325" s="11"/>
      <c r="BJ325" s="11"/>
      <c r="BK325" s="11"/>
      <c r="BL325" s="11"/>
      <c r="BM325" s="11"/>
      <c r="BN325" s="11"/>
      <c r="BO325" s="11"/>
      <c r="BP325" s="11"/>
      <c r="BQ325" s="11"/>
      <c r="BR325" s="11"/>
      <c r="BS325" s="11"/>
      <c r="BT325" s="11"/>
      <c r="BU325" s="11"/>
      <c r="BV325" s="11"/>
      <c r="BW325" s="11"/>
      <c r="BX325" s="11"/>
      <c r="BY325" s="11"/>
      <c r="BZ325" s="11"/>
      <c r="CA325" s="11"/>
      <c r="CB325" s="11"/>
      <c r="CC325" s="11"/>
      <c r="CD325" s="11"/>
      <c r="CE325" s="11"/>
      <c r="CF325" s="11"/>
      <c r="CG325" s="11"/>
      <c r="CH325" s="11"/>
      <c r="CI325" s="11"/>
      <c r="CJ325" s="11"/>
      <c r="CK325" s="11"/>
      <c r="CL325" s="11"/>
      <c r="CM325" s="11"/>
      <c r="CN325" s="11"/>
      <c r="CO325" s="11"/>
      <c r="CP325" s="11"/>
      <c r="CQ325" s="11"/>
      <c r="CR325" s="11"/>
      <c r="CS325" s="11"/>
      <c r="CT325" s="11"/>
      <c r="CU325" s="11"/>
      <c r="CV325" s="11"/>
      <c r="CW325" s="11"/>
      <c r="CX325" s="11"/>
      <c r="CY325" s="11"/>
      <c r="CZ325" s="11"/>
      <c r="DA325" s="11"/>
      <c r="DB325" s="11"/>
      <c r="DC325" s="11"/>
      <c r="DD325" s="11"/>
      <c r="DE325" s="11"/>
      <c r="DF325" s="11"/>
      <c r="DG325" s="11"/>
      <c r="DH325" s="11"/>
      <c r="DI325" s="11"/>
      <c r="DJ325" s="11"/>
      <c r="DK325" s="11"/>
      <c r="DL325" s="11"/>
      <c r="DM325" s="11"/>
    </row>
    <row r="326" spans="1:117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  <c r="AJ326" s="11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  <c r="BA326" s="11"/>
      <c r="BB326" s="11"/>
      <c r="BC326" s="11"/>
      <c r="BD326" s="11"/>
      <c r="BE326" s="11"/>
      <c r="BF326" s="11"/>
      <c r="BG326" s="11"/>
      <c r="BH326" s="11"/>
      <c r="BI326" s="11"/>
      <c r="BJ326" s="11"/>
      <c r="BK326" s="11"/>
      <c r="BL326" s="11"/>
      <c r="BM326" s="11"/>
      <c r="BN326" s="11"/>
      <c r="BO326" s="11"/>
      <c r="BP326" s="11"/>
      <c r="BQ326" s="11"/>
      <c r="BR326" s="11"/>
      <c r="BS326" s="11"/>
      <c r="BT326" s="11"/>
      <c r="BU326" s="11"/>
      <c r="BV326" s="11"/>
      <c r="BW326" s="11"/>
      <c r="BX326" s="11"/>
      <c r="BY326" s="11"/>
      <c r="BZ326" s="11"/>
      <c r="CA326" s="11"/>
      <c r="CB326" s="11"/>
      <c r="CC326" s="11"/>
      <c r="CD326" s="11"/>
      <c r="CE326" s="11"/>
      <c r="CF326" s="11"/>
      <c r="CG326" s="11"/>
      <c r="CH326" s="11"/>
      <c r="CI326" s="11"/>
      <c r="CJ326" s="11"/>
      <c r="CK326" s="11"/>
      <c r="CL326" s="11"/>
      <c r="CM326" s="11"/>
      <c r="CN326" s="11"/>
      <c r="CO326" s="11"/>
      <c r="CP326" s="11"/>
      <c r="CQ326" s="11"/>
      <c r="CR326" s="11"/>
      <c r="CS326" s="11"/>
      <c r="CT326" s="11"/>
      <c r="CU326" s="11"/>
      <c r="CV326" s="11"/>
      <c r="CW326" s="11"/>
      <c r="CX326" s="11"/>
      <c r="CY326" s="11"/>
      <c r="CZ326" s="11"/>
      <c r="DA326" s="11"/>
      <c r="DB326" s="11"/>
      <c r="DC326" s="11"/>
      <c r="DD326" s="11"/>
      <c r="DE326" s="11"/>
      <c r="DF326" s="11"/>
      <c r="DG326" s="11"/>
      <c r="DH326" s="11"/>
      <c r="DI326" s="11"/>
      <c r="DJ326" s="11"/>
      <c r="DK326" s="11"/>
      <c r="DL326" s="11"/>
      <c r="DM326" s="11"/>
    </row>
    <row r="327" spans="1:117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  <c r="AJ327" s="11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  <c r="AZ327" s="11"/>
      <c r="BA327" s="11"/>
      <c r="BB327" s="11"/>
      <c r="BC327" s="11"/>
      <c r="BD327" s="11"/>
      <c r="BE327" s="11"/>
      <c r="BF327" s="11"/>
      <c r="BG327" s="11"/>
      <c r="BH327" s="11"/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11"/>
      <c r="BV327" s="11"/>
      <c r="BW327" s="11"/>
      <c r="BX327" s="11"/>
      <c r="BY327" s="11"/>
      <c r="BZ327" s="11"/>
      <c r="CA327" s="11"/>
      <c r="CB327" s="11"/>
      <c r="CC327" s="11"/>
      <c r="CD327" s="11"/>
      <c r="CE327" s="11"/>
      <c r="CF327" s="11"/>
      <c r="CG327" s="11"/>
      <c r="CH327" s="11"/>
      <c r="CI327" s="11"/>
      <c r="CJ327" s="11"/>
      <c r="CK327" s="11"/>
      <c r="CL327" s="11"/>
      <c r="CM327" s="11"/>
      <c r="CN327" s="11"/>
      <c r="CO327" s="11"/>
      <c r="CP327" s="11"/>
      <c r="CQ327" s="11"/>
      <c r="CR327" s="11"/>
      <c r="CS327" s="11"/>
      <c r="CT327" s="11"/>
      <c r="CU327" s="11"/>
      <c r="CV327" s="11"/>
      <c r="CW327" s="11"/>
      <c r="CX327" s="11"/>
      <c r="CY327" s="11"/>
      <c r="CZ327" s="11"/>
      <c r="DA327" s="11"/>
      <c r="DB327" s="11"/>
      <c r="DC327" s="11"/>
      <c r="DD327" s="11"/>
      <c r="DE327" s="11"/>
      <c r="DF327" s="11"/>
      <c r="DG327" s="11"/>
      <c r="DH327" s="11"/>
      <c r="DI327" s="11"/>
      <c r="DJ327" s="11"/>
      <c r="DK327" s="11"/>
      <c r="DL327" s="11"/>
      <c r="DM327" s="11"/>
    </row>
    <row r="328" spans="1:117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  <c r="AJ328" s="11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  <c r="BA328" s="11"/>
      <c r="BB328" s="11"/>
      <c r="BC328" s="11"/>
      <c r="BD328" s="11"/>
      <c r="BE328" s="11"/>
      <c r="BF328" s="11"/>
      <c r="BG328" s="11"/>
      <c r="BH328" s="11"/>
      <c r="BI328" s="11"/>
      <c r="BJ328" s="11"/>
      <c r="BK328" s="11"/>
      <c r="BL328" s="11"/>
      <c r="BM328" s="11"/>
      <c r="BN328" s="11"/>
      <c r="BO328" s="11"/>
      <c r="BP328" s="11"/>
      <c r="BQ328" s="11"/>
      <c r="BR328" s="11"/>
      <c r="BS328" s="11"/>
      <c r="BT328" s="11"/>
      <c r="BU328" s="11"/>
      <c r="BV328" s="11"/>
      <c r="BW328" s="11"/>
      <c r="BX328" s="11"/>
      <c r="BY328" s="11"/>
      <c r="BZ328" s="11"/>
      <c r="CA328" s="11"/>
      <c r="CB328" s="11"/>
      <c r="CC328" s="11"/>
      <c r="CD328" s="11"/>
      <c r="CE328" s="11"/>
      <c r="CF328" s="11"/>
      <c r="CG328" s="11"/>
      <c r="CH328" s="11"/>
      <c r="CI328" s="11"/>
      <c r="CJ328" s="11"/>
      <c r="CK328" s="11"/>
      <c r="CL328" s="11"/>
      <c r="CM328" s="11"/>
      <c r="CN328" s="11"/>
      <c r="CO328" s="11"/>
      <c r="CP328" s="11"/>
      <c r="CQ328" s="11"/>
      <c r="CR328" s="11"/>
      <c r="CS328" s="11"/>
      <c r="CT328" s="11"/>
      <c r="CU328" s="11"/>
      <c r="CV328" s="11"/>
      <c r="CW328" s="11"/>
      <c r="CX328" s="11"/>
      <c r="CY328" s="11"/>
      <c r="CZ328" s="11"/>
      <c r="DA328" s="11"/>
      <c r="DB328" s="11"/>
      <c r="DC328" s="11"/>
      <c r="DD328" s="11"/>
      <c r="DE328" s="11"/>
      <c r="DF328" s="11"/>
      <c r="DG328" s="11"/>
      <c r="DH328" s="11"/>
      <c r="DI328" s="11"/>
      <c r="DJ328" s="11"/>
      <c r="DK328" s="11"/>
      <c r="DL328" s="11"/>
      <c r="DM328" s="11"/>
    </row>
    <row r="329" spans="1:117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  <c r="AJ329" s="11"/>
      <c r="AK329" s="11"/>
      <c r="AL329" s="11"/>
      <c r="AM329" s="11"/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  <c r="BA329" s="11"/>
      <c r="BB329" s="11"/>
      <c r="BC329" s="11"/>
      <c r="BD329" s="11"/>
      <c r="BE329" s="11"/>
      <c r="BF329" s="11"/>
      <c r="BG329" s="11"/>
      <c r="BH329" s="11"/>
      <c r="BI329" s="11"/>
      <c r="BJ329" s="11"/>
      <c r="BK329" s="11"/>
      <c r="BL329" s="11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  <c r="CF329" s="11"/>
      <c r="CG329" s="11"/>
      <c r="CH329" s="11"/>
      <c r="CI329" s="11"/>
      <c r="CJ329" s="11"/>
      <c r="CK329" s="11"/>
      <c r="CL329" s="11"/>
      <c r="CM329" s="11"/>
      <c r="CN329" s="11"/>
      <c r="CO329" s="11"/>
      <c r="CP329" s="11"/>
      <c r="CQ329" s="11"/>
      <c r="CR329" s="11"/>
      <c r="CS329" s="11"/>
      <c r="CT329" s="11"/>
      <c r="CU329" s="11"/>
      <c r="CV329" s="11"/>
      <c r="CW329" s="11"/>
      <c r="CX329" s="11"/>
      <c r="CY329" s="11"/>
      <c r="CZ329" s="11"/>
      <c r="DA329" s="11"/>
      <c r="DB329" s="11"/>
      <c r="DC329" s="11"/>
      <c r="DD329" s="11"/>
      <c r="DE329" s="11"/>
      <c r="DF329" s="11"/>
      <c r="DG329" s="11"/>
      <c r="DH329" s="11"/>
      <c r="DI329" s="11"/>
      <c r="DJ329" s="11"/>
      <c r="DK329" s="11"/>
      <c r="DL329" s="11"/>
      <c r="DM329" s="11"/>
    </row>
    <row r="330" spans="1:117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  <c r="AJ330" s="11"/>
      <c r="AK330" s="11"/>
      <c r="AL330" s="11"/>
      <c r="AM330" s="11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  <c r="AZ330" s="11"/>
      <c r="BA330" s="11"/>
      <c r="BB330" s="11"/>
      <c r="BC330" s="11"/>
      <c r="BD330" s="11"/>
      <c r="BE330" s="11"/>
      <c r="BF330" s="11"/>
      <c r="BG330" s="11"/>
      <c r="BH330" s="11"/>
      <c r="BI330" s="11"/>
      <c r="BJ330" s="11"/>
      <c r="BK330" s="11"/>
      <c r="BL330" s="11"/>
      <c r="BM330" s="11"/>
      <c r="BN330" s="11"/>
      <c r="BO330" s="11"/>
      <c r="BP330" s="11"/>
      <c r="BQ330" s="11"/>
      <c r="BR330" s="11"/>
      <c r="BS330" s="11"/>
      <c r="BT330" s="11"/>
      <c r="BU330" s="11"/>
      <c r="BV330" s="11"/>
      <c r="BW330" s="11"/>
      <c r="BX330" s="11"/>
      <c r="BY330" s="11"/>
      <c r="BZ330" s="11"/>
      <c r="CA330" s="11"/>
      <c r="CB330" s="11"/>
      <c r="CC330" s="11"/>
      <c r="CD330" s="11"/>
      <c r="CE330" s="11"/>
      <c r="CF330" s="11"/>
      <c r="CG330" s="11"/>
      <c r="CH330" s="11"/>
      <c r="CI330" s="11"/>
      <c r="CJ330" s="11"/>
      <c r="CK330" s="11"/>
      <c r="CL330" s="11"/>
      <c r="CM330" s="11"/>
      <c r="CN330" s="11"/>
      <c r="CO330" s="11"/>
      <c r="CP330" s="11"/>
      <c r="CQ330" s="11"/>
      <c r="CR330" s="11"/>
      <c r="CS330" s="11"/>
      <c r="CT330" s="11"/>
      <c r="CU330" s="11"/>
      <c r="CV330" s="11"/>
      <c r="CW330" s="11"/>
      <c r="CX330" s="11"/>
      <c r="CY330" s="11"/>
      <c r="CZ330" s="11"/>
      <c r="DA330" s="11"/>
      <c r="DB330" s="11"/>
      <c r="DC330" s="11"/>
      <c r="DD330" s="11"/>
      <c r="DE330" s="11"/>
      <c r="DF330" s="11"/>
      <c r="DG330" s="11"/>
      <c r="DH330" s="11"/>
      <c r="DI330" s="11"/>
      <c r="DJ330" s="11"/>
      <c r="DK330" s="11"/>
      <c r="DL330" s="11"/>
      <c r="DM330" s="11"/>
    </row>
    <row r="331" spans="1:117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  <c r="AJ331" s="11"/>
      <c r="AK331" s="11"/>
      <c r="AL331" s="11"/>
      <c r="AM331" s="11"/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  <c r="BC331" s="11"/>
      <c r="BD331" s="11"/>
      <c r="BE331" s="11"/>
      <c r="BF331" s="11"/>
      <c r="BG331" s="11"/>
      <c r="BH331" s="11"/>
      <c r="BI331" s="11"/>
      <c r="BJ331" s="11"/>
      <c r="BK331" s="11"/>
      <c r="BL331" s="11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  <c r="CR331" s="11"/>
      <c r="CS331" s="11"/>
      <c r="CT331" s="11"/>
      <c r="CU331" s="11"/>
      <c r="CV331" s="11"/>
      <c r="CW331" s="11"/>
      <c r="CX331" s="11"/>
      <c r="CY331" s="11"/>
      <c r="CZ331" s="11"/>
      <c r="DA331" s="11"/>
      <c r="DB331" s="11"/>
      <c r="DC331" s="11"/>
      <c r="DD331" s="11"/>
      <c r="DE331" s="11"/>
      <c r="DF331" s="11"/>
      <c r="DG331" s="11"/>
      <c r="DH331" s="11"/>
      <c r="DI331" s="11"/>
      <c r="DJ331" s="11"/>
      <c r="DK331" s="11"/>
      <c r="DL331" s="11"/>
      <c r="DM331" s="11"/>
    </row>
    <row r="332" spans="1:117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  <c r="AJ332" s="11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  <c r="AZ332" s="11"/>
      <c r="BA332" s="11"/>
      <c r="BB332" s="11"/>
      <c r="BC332" s="11"/>
      <c r="BD332" s="11"/>
      <c r="BE332" s="11"/>
      <c r="BF332" s="11"/>
      <c r="BG332" s="11"/>
      <c r="BH332" s="11"/>
      <c r="BI332" s="11"/>
      <c r="BJ332" s="11"/>
      <c r="BK332" s="11"/>
      <c r="BL332" s="11"/>
      <c r="BM332" s="11"/>
      <c r="BN332" s="11"/>
      <c r="BO332" s="11"/>
      <c r="BP332" s="11"/>
      <c r="BQ332" s="11"/>
      <c r="BR332" s="11"/>
      <c r="BS332" s="11"/>
      <c r="BT332" s="11"/>
      <c r="BU332" s="11"/>
      <c r="BV332" s="11"/>
      <c r="BW332" s="11"/>
      <c r="BX332" s="11"/>
      <c r="BY332" s="11"/>
      <c r="BZ332" s="11"/>
      <c r="CA332" s="11"/>
      <c r="CB332" s="11"/>
      <c r="CC332" s="11"/>
      <c r="CD332" s="11"/>
      <c r="CE332" s="11"/>
      <c r="CF332" s="11"/>
      <c r="CG332" s="11"/>
      <c r="CH332" s="11"/>
      <c r="CI332" s="11"/>
      <c r="CJ332" s="11"/>
      <c r="CK332" s="11"/>
      <c r="CL332" s="11"/>
      <c r="CM332" s="11"/>
      <c r="CN332" s="11"/>
      <c r="CO332" s="11"/>
      <c r="CP332" s="11"/>
      <c r="CQ332" s="11"/>
      <c r="CR332" s="11"/>
      <c r="CS332" s="11"/>
      <c r="CT332" s="11"/>
      <c r="CU332" s="11"/>
      <c r="CV332" s="11"/>
      <c r="CW332" s="11"/>
      <c r="CX332" s="11"/>
      <c r="CY332" s="11"/>
      <c r="CZ332" s="11"/>
      <c r="DA332" s="11"/>
      <c r="DB332" s="11"/>
      <c r="DC332" s="11"/>
      <c r="DD332" s="11"/>
      <c r="DE332" s="11"/>
      <c r="DF332" s="11"/>
      <c r="DG332" s="11"/>
      <c r="DH332" s="11"/>
      <c r="DI332" s="11"/>
      <c r="DJ332" s="11"/>
      <c r="DK332" s="11"/>
      <c r="DL332" s="11"/>
      <c r="DM332" s="11"/>
    </row>
    <row r="333" spans="1:117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  <c r="AJ333" s="11"/>
      <c r="AK333" s="11"/>
      <c r="AL333" s="11"/>
      <c r="AM333" s="11"/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  <c r="AZ333" s="11"/>
      <c r="BA333" s="11"/>
      <c r="BB333" s="11"/>
      <c r="BC333" s="11"/>
      <c r="BD333" s="11"/>
      <c r="BE333" s="11"/>
      <c r="BF333" s="11"/>
      <c r="BG333" s="11"/>
      <c r="BH333" s="11"/>
      <c r="BI333" s="11"/>
      <c r="BJ333" s="11"/>
      <c r="BK333" s="11"/>
      <c r="BL333" s="11"/>
      <c r="BM333" s="11"/>
      <c r="BN333" s="11"/>
      <c r="BO333" s="11"/>
      <c r="BP333" s="11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  <c r="CC333" s="11"/>
      <c r="CD333" s="11"/>
      <c r="CE333" s="11"/>
      <c r="CF333" s="11"/>
      <c r="CG333" s="11"/>
      <c r="CH333" s="11"/>
      <c r="CI333" s="11"/>
      <c r="CJ333" s="11"/>
      <c r="CK333" s="11"/>
      <c r="CL333" s="11"/>
      <c r="CM333" s="11"/>
      <c r="CN333" s="11"/>
      <c r="CO333" s="11"/>
      <c r="CP333" s="11"/>
      <c r="CQ333" s="11"/>
      <c r="CR333" s="11"/>
      <c r="CS333" s="11"/>
      <c r="CT333" s="11"/>
      <c r="CU333" s="11"/>
      <c r="CV333" s="11"/>
      <c r="CW333" s="11"/>
      <c r="CX333" s="11"/>
      <c r="CY333" s="11"/>
      <c r="CZ333" s="11"/>
      <c r="DA333" s="11"/>
      <c r="DB333" s="11"/>
      <c r="DC333" s="11"/>
      <c r="DD333" s="11"/>
      <c r="DE333" s="11"/>
      <c r="DF333" s="11"/>
      <c r="DG333" s="11"/>
      <c r="DH333" s="11"/>
      <c r="DI333" s="11"/>
      <c r="DJ333" s="11"/>
      <c r="DK333" s="11"/>
      <c r="DL333" s="11"/>
      <c r="DM333" s="11"/>
    </row>
    <row r="334" spans="1:117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  <c r="AJ334" s="11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  <c r="AZ334" s="11"/>
      <c r="BA334" s="11"/>
      <c r="BB334" s="11"/>
      <c r="BC334" s="11"/>
      <c r="BD334" s="11"/>
      <c r="BE334" s="11"/>
      <c r="BF334" s="11"/>
      <c r="BG334" s="11"/>
      <c r="BH334" s="11"/>
      <c r="BI334" s="11"/>
      <c r="BJ334" s="11"/>
      <c r="BK334" s="11"/>
      <c r="BL334" s="11"/>
      <c r="BM334" s="11"/>
      <c r="BN334" s="11"/>
      <c r="BO334" s="11"/>
      <c r="BP334" s="11"/>
      <c r="BQ334" s="11"/>
      <c r="BR334" s="11"/>
      <c r="BS334" s="11"/>
      <c r="BT334" s="11"/>
      <c r="BU334" s="11"/>
      <c r="BV334" s="11"/>
      <c r="BW334" s="11"/>
      <c r="BX334" s="11"/>
      <c r="BY334" s="11"/>
      <c r="BZ334" s="11"/>
      <c r="CA334" s="11"/>
      <c r="CB334" s="11"/>
      <c r="CC334" s="11"/>
      <c r="CD334" s="11"/>
      <c r="CE334" s="11"/>
      <c r="CF334" s="11"/>
      <c r="CG334" s="11"/>
      <c r="CH334" s="11"/>
      <c r="CI334" s="11"/>
      <c r="CJ334" s="11"/>
      <c r="CK334" s="11"/>
      <c r="CL334" s="11"/>
      <c r="CM334" s="11"/>
      <c r="CN334" s="11"/>
      <c r="CO334" s="11"/>
      <c r="CP334" s="11"/>
      <c r="CQ334" s="11"/>
      <c r="CR334" s="11"/>
      <c r="CS334" s="11"/>
      <c r="CT334" s="11"/>
      <c r="CU334" s="11"/>
      <c r="CV334" s="11"/>
      <c r="CW334" s="11"/>
      <c r="CX334" s="11"/>
      <c r="CY334" s="11"/>
      <c r="CZ334" s="11"/>
      <c r="DA334" s="11"/>
      <c r="DB334" s="11"/>
      <c r="DC334" s="11"/>
      <c r="DD334" s="11"/>
      <c r="DE334" s="11"/>
      <c r="DF334" s="11"/>
      <c r="DG334" s="11"/>
      <c r="DH334" s="11"/>
      <c r="DI334" s="11"/>
      <c r="DJ334" s="11"/>
      <c r="DK334" s="11"/>
      <c r="DL334" s="11"/>
      <c r="DM334" s="11"/>
    </row>
    <row r="335" spans="1:117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  <c r="AJ335" s="11"/>
      <c r="AK335" s="11"/>
      <c r="AL335" s="11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  <c r="AZ335" s="11"/>
      <c r="BA335" s="11"/>
      <c r="BB335" s="11"/>
      <c r="BC335" s="11"/>
      <c r="BD335" s="11"/>
      <c r="BE335" s="11"/>
      <c r="BF335" s="11"/>
      <c r="BG335" s="11"/>
      <c r="BH335" s="11"/>
      <c r="BI335" s="11"/>
      <c r="BJ335" s="11"/>
      <c r="BK335" s="11"/>
      <c r="BL335" s="11"/>
      <c r="BM335" s="11"/>
      <c r="BN335" s="11"/>
      <c r="BO335" s="11"/>
      <c r="BP335" s="11"/>
      <c r="BQ335" s="11"/>
      <c r="BR335" s="11"/>
      <c r="BS335" s="11"/>
      <c r="BT335" s="11"/>
      <c r="BU335" s="11"/>
      <c r="BV335" s="11"/>
      <c r="BW335" s="11"/>
      <c r="BX335" s="11"/>
      <c r="BY335" s="11"/>
      <c r="BZ335" s="11"/>
      <c r="CA335" s="11"/>
      <c r="CB335" s="11"/>
      <c r="CC335" s="11"/>
      <c r="CD335" s="11"/>
      <c r="CE335" s="11"/>
      <c r="CF335" s="11"/>
      <c r="CG335" s="11"/>
      <c r="CH335" s="11"/>
      <c r="CI335" s="11"/>
      <c r="CJ335" s="11"/>
      <c r="CK335" s="11"/>
      <c r="CL335" s="11"/>
      <c r="CM335" s="11"/>
      <c r="CN335" s="11"/>
      <c r="CO335" s="11"/>
      <c r="CP335" s="11"/>
      <c r="CQ335" s="11"/>
      <c r="CR335" s="11"/>
      <c r="CS335" s="11"/>
      <c r="CT335" s="11"/>
      <c r="CU335" s="11"/>
      <c r="CV335" s="11"/>
      <c r="CW335" s="11"/>
      <c r="CX335" s="11"/>
      <c r="CY335" s="11"/>
      <c r="CZ335" s="11"/>
      <c r="DA335" s="11"/>
      <c r="DB335" s="11"/>
      <c r="DC335" s="11"/>
      <c r="DD335" s="11"/>
      <c r="DE335" s="11"/>
      <c r="DF335" s="11"/>
      <c r="DG335" s="11"/>
      <c r="DH335" s="11"/>
      <c r="DI335" s="11"/>
      <c r="DJ335" s="11"/>
      <c r="DK335" s="11"/>
      <c r="DL335" s="11"/>
      <c r="DM335" s="11"/>
    </row>
    <row r="336" spans="1:117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  <c r="AJ336" s="11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  <c r="AZ336" s="11"/>
      <c r="BA336" s="11"/>
      <c r="BB336" s="11"/>
      <c r="BC336" s="11"/>
      <c r="BD336" s="11"/>
      <c r="BE336" s="11"/>
      <c r="BF336" s="11"/>
      <c r="BG336" s="11"/>
      <c r="BH336" s="11"/>
      <c r="BI336" s="11"/>
      <c r="BJ336" s="11"/>
      <c r="BK336" s="11"/>
      <c r="BL336" s="11"/>
      <c r="BM336" s="11"/>
      <c r="BN336" s="11"/>
      <c r="BO336" s="11"/>
      <c r="BP336" s="11"/>
      <c r="BQ336" s="11"/>
      <c r="BR336" s="11"/>
      <c r="BS336" s="11"/>
      <c r="BT336" s="11"/>
      <c r="BU336" s="11"/>
      <c r="BV336" s="11"/>
      <c r="BW336" s="11"/>
      <c r="BX336" s="11"/>
      <c r="BY336" s="11"/>
      <c r="BZ336" s="11"/>
      <c r="CA336" s="11"/>
      <c r="CB336" s="11"/>
      <c r="CC336" s="11"/>
      <c r="CD336" s="11"/>
      <c r="CE336" s="11"/>
      <c r="CF336" s="11"/>
      <c r="CG336" s="11"/>
      <c r="CH336" s="11"/>
      <c r="CI336" s="11"/>
      <c r="CJ336" s="11"/>
      <c r="CK336" s="11"/>
      <c r="CL336" s="11"/>
      <c r="CM336" s="11"/>
      <c r="CN336" s="11"/>
      <c r="CO336" s="11"/>
      <c r="CP336" s="11"/>
      <c r="CQ336" s="11"/>
      <c r="CR336" s="11"/>
      <c r="CS336" s="11"/>
      <c r="CT336" s="11"/>
      <c r="CU336" s="11"/>
      <c r="CV336" s="11"/>
      <c r="CW336" s="11"/>
      <c r="CX336" s="11"/>
      <c r="CY336" s="11"/>
      <c r="CZ336" s="11"/>
      <c r="DA336" s="11"/>
      <c r="DB336" s="11"/>
      <c r="DC336" s="11"/>
      <c r="DD336" s="11"/>
      <c r="DE336" s="11"/>
      <c r="DF336" s="11"/>
      <c r="DG336" s="11"/>
      <c r="DH336" s="11"/>
      <c r="DI336" s="11"/>
      <c r="DJ336" s="11"/>
      <c r="DK336" s="11"/>
      <c r="DL336" s="11"/>
      <c r="DM336" s="11"/>
    </row>
    <row r="337" spans="1:117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  <c r="AJ337" s="11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  <c r="AZ337" s="11"/>
      <c r="BA337" s="11"/>
      <c r="BB337" s="11"/>
      <c r="BC337" s="11"/>
      <c r="BD337" s="11"/>
      <c r="BE337" s="11"/>
      <c r="BF337" s="11"/>
      <c r="BG337" s="11"/>
      <c r="BH337" s="11"/>
      <c r="BI337" s="11"/>
      <c r="BJ337" s="11"/>
      <c r="BK337" s="11"/>
      <c r="BL337" s="11"/>
      <c r="BM337" s="11"/>
      <c r="BN337" s="11"/>
      <c r="BO337" s="11"/>
      <c r="BP337" s="11"/>
      <c r="BQ337" s="11"/>
      <c r="BR337" s="11"/>
      <c r="BS337" s="11"/>
      <c r="BT337" s="11"/>
      <c r="BU337" s="11"/>
      <c r="BV337" s="11"/>
      <c r="BW337" s="11"/>
      <c r="BX337" s="11"/>
      <c r="BY337" s="11"/>
      <c r="BZ337" s="11"/>
      <c r="CA337" s="11"/>
      <c r="CB337" s="11"/>
      <c r="CC337" s="11"/>
      <c r="CD337" s="11"/>
      <c r="CE337" s="11"/>
      <c r="CF337" s="11"/>
      <c r="CG337" s="11"/>
      <c r="CH337" s="11"/>
      <c r="CI337" s="11"/>
      <c r="CJ337" s="11"/>
      <c r="CK337" s="11"/>
      <c r="CL337" s="11"/>
      <c r="CM337" s="11"/>
      <c r="CN337" s="11"/>
      <c r="CO337" s="11"/>
      <c r="CP337" s="11"/>
      <c r="CQ337" s="11"/>
      <c r="CR337" s="11"/>
      <c r="CS337" s="11"/>
      <c r="CT337" s="11"/>
      <c r="CU337" s="11"/>
      <c r="CV337" s="11"/>
      <c r="CW337" s="11"/>
      <c r="CX337" s="11"/>
      <c r="CY337" s="11"/>
      <c r="CZ337" s="11"/>
      <c r="DA337" s="11"/>
      <c r="DB337" s="11"/>
      <c r="DC337" s="11"/>
      <c r="DD337" s="11"/>
      <c r="DE337" s="11"/>
      <c r="DF337" s="11"/>
      <c r="DG337" s="11"/>
      <c r="DH337" s="11"/>
      <c r="DI337" s="11"/>
      <c r="DJ337" s="11"/>
      <c r="DK337" s="11"/>
      <c r="DL337" s="11"/>
      <c r="DM337" s="11"/>
    </row>
    <row r="338" spans="1:117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  <c r="AJ338" s="11"/>
      <c r="AK338" s="11"/>
      <c r="AL338" s="11"/>
      <c r="AM338" s="11"/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  <c r="AZ338" s="11"/>
      <c r="BA338" s="11"/>
      <c r="BB338" s="11"/>
      <c r="BC338" s="11"/>
      <c r="BD338" s="11"/>
      <c r="BE338" s="11"/>
      <c r="BF338" s="11"/>
      <c r="BG338" s="11"/>
      <c r="BH338" s="11"/>
      <c r="BI338" s="11"/>
      <c r="BJ338" s="11"/>
      <c r="BK338" s="11"/>
      <c r="BL338" s="11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  <c r="CD338" s="11"/>
      <c r="CE338" s="11"/>
      <c r="CF338" s="11"/>
      <c r="CG338" s="11"/>
      <c r="CH338" s="11"/>
      <c r="CI338" s="11"/>
      <c r="CJ338" s="11"/>
      <c r="CK338" s="11"/>
      <c r="CL338" s="11"/>
      <c r="CM338" s="11"/>
      <c r="CN338" s="11"/>
      <c r="CO338" s="11"/>
      <c r="CP338" s="11"/>
      <c r="CQ338" s="11"/>
      <c r="CR338" s="11"/>
      <c r="CS338" s="11"/>
      <c r="CT338" s="11"/>
      <c r="CU338" s="11"/>
      <c r="CV338" s="11"/>
      <c r="CW338" s="11"/>
      <c r="CX338" s="11"/>
      <c r="CY338" s="11"/>
      <c r="CZ338" s="11"/>
      <c r="DA338" s="11"/>
      <c r="DB338" s="11"/>
      <c r="DC338" s="11"/>
      <c r="DD338" s="11"/>
      <c r="DE338" s="11"/>
      <c r="DF338" s="11"/>
      <c r="DG338" s="11"/>
      <c r="DH338" s="11"/>
      <c r="DI338" s="11"/>
      <c r="DJ338" s="11"/>
      <c r="DK338" s="11"/>
      <c r="DL338" s="11"/>
      <c r="DM338" s="11"/>
    </row>
    <row r="339" spans="1:117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  <c r="AJ339" s="11"/>
      <c r="AK339" s="11"/>
      <c r="AL339" s="11"/>
      <c r="AM339" s="11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  <c r="AZ339" s="11"/>
      <c r="BA339" s="11"/>
      <c r="BB339" s="11"/>
      <c r="BC339" s="11"/>
      <c r="BD339" s="11"/>
      <c r="BE339" s="11"/>
      <c r="BF339" s="11"/>
      <c r="BG339" s="11"/>
      <c r="BH339" s="11"/>
      <c r="BI339" s="11"/>
      <c r="BJ339" s="11"/>
      <c r="BK339" s="11"/>
      <c r="BL339" s="11"/>
      <c r="BM339" s="11"/>
      <c r="BN339" s="11"/>
      <c r="BO339" s="11"/>
      <c r="BP339" s="11"/>
      <c r="BQ339" s="11"/>
      <c r="BR339" s="11"/>
      <c r="BS339" s="11"/>
      <c r="BT339" s="11"/>
      <c r="BU339" s="11"/>
      <c r="BV339" s="11"/>
      <c r="BW339" s="11"/>
      <c r="BX339" s="11"/>
      <c r="BY339" s="11"/>
      <c r="BZ339" s="11"/>
      <c r="CA339" s="11"/>
      <c r="CB339" s="11"/>
      <c r="CC339" s="11"/>
      <c r="CD339" s="11"/>
      <c r="CE339" s="11"/>
      <c r="CF339" s="11"/>
      <c r="CG339" s="11"/>
      <c r="CH339" s="11"/>
      <c r="CI339" s="11"/>
      <c r="CJ339" s="11"/>
      <c r="CK339" s="11"/>
      <c r="CL339" s="11"/>
      <c r="CM339" s="11"/>
      <c r="CN339" s="11"/>
      <c r="CO339" s="11"/>
      <c r="CP339" s="11"/>
      <c r="CQ339" s="11"/>
      <c r="CR339" s="11"/>
      <c r="CS339" s="11"/>
      <c r="CT339" s="11"/>
      <c r="CU339" s="11"/>
      <c r="CV339" s="11"/>
      <c r="CW339" s="11"/>
      <c r="CX339" s="11"/>
      <c r="CY339" s="11"/>
      <c r="CZ339" s="11"/>
      <c r="DA339" s="11"/>
      <c r="DB339" s="11"/>
      <c r="DC339" s="11"/>
      <c r="DD339" s="11"/>
      <c r="DE339" s="11"/>
      <c r="DF339" s="11"/>
      <c r="DG339" s="11"/>
      <c r="DH339" s="11"/>
      <c r="DI339" s="11"/>
      <c r="DJ339" s="11"/>
      <c r="DK339" s="11"/>
      <c r="DL339" s="11"/>
      <c r="DM339" s="11"/>
    </row>
    <row r="340" spans="1:117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  <c r="AJ340" s="11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  <c r="AZ340" s="11"/>
      <c r="BA340" s="11"/>
      <c r="BB340" s="11"/>
      <c r="BC340" s="11"/>
      <c r="BD340" s="11"/>
      <c r="BE340" s="11"/>
      <c r="BF340" s="11"/>
      <c r="BG340" s="11"/>
      <c r="BH340" s="11"/>
      <c r="BI340" s="11"/>
      <c r="BJ340" s="11"/>
      <c r="BK340" s="11"/>
      <c r="BL340" s="11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  <c r="CD340" s="11"/>
      <c r="CE340" s="11"/>
      <c r="CF340" s="11"/>
      <c r="CG340" s="11"/>
      <c r="CH340" s="11"/>
      <c r="CI340" s="11"/>
      <c r="CJ340" s="11"/>
      <c r="CK340" s="11"/>
      <c r="CL340" s="11"/>
      <c r="CM340" s="11"/>
      <c r="CN340" s="11"/>
      <c r="CO340" s="11"/>
      <c r="CP340" s="11"/>
      <c r="CQ340" s="11"/>
      <c r="CR340" s="11"/>
      <c r="CS340" s="11"/>
      <c r="CT340" s="11"/>
      <c r="CU340" s="11"/>
      <c r="CV340" s="11"/>
      <c r="CW340" s="11"/>
      <c r="CX340" s="11"/>
      <c r="CY340" s="11"/>
      <c r="CZ340" s="11"/>
      <c r="DA340" s="11"/>
      <c r="DB340" s="11"/>
      <c r="DC340" s="11"/>
      <c r="DD340" s="11"/>
      <c r="DE340" s="11"/>
      <c r="DF340" s="11"/>
      <c r="DG340" s="11"/>
      <c r="DH340" s="11"/>
      <c r="DI340" s="11"/>
      <c r="DJ340" s="11"/>
      <c r="DK340" s="11"/>
      <c r="DL340" s="11"/>
      <c r="DM340" s="11"/>
    </row>
    <row r="341" spans="1:117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  <c r="BI341" s="11"/>
      <c r="BJ341" s="11"/>
      <c r="BK341" s="11"/>
      <c r="BL341" s="11"/>
      <c r="BM341" s="11"/>
      <c r="BN341" s="11"/>
      <c r="BO341" s="11"/>
      <c r="BP341" s="11"/>
      <c r="BQ341" s="11"/>
      <c r="BR341" s="11"/>
      <c r="BS341" s="11"/>
      <c r="BT341" s="11"/>
      <c r="BU341" s="11"/>
      <c r="BV341" s="11"/>
      <c r="BW341" s="11"/>
      <c r="BX341" s="11"/>
      <c r="BY341" s="11"/>
      <c r="BZ341" s="11"/>
      <c r="CA341" s="11"/>
      <c r="CB341" s="11"/>
      <c r="CC341" s="11"/>
      <c r="CD341" s="11"/>
      <c r="CE341" s="11"/>
      <c r="CF341" s="11"/>
      <c r="CG341" s="11"/>
      <c r="CH341" s="11"/>
      <c r="CI341" s="11"/>
      <c r="CJ341" s="11"/>
      <c r="CK341" s="11"/>
      <c r="CL341" s="11"/>
      <c r="CM341" s="11"/>
      <c r="CN341" s="11"/>
      <c r="CO341" s="11"/>
      <c r="CP341" s="11"/>
      <c r="CQ341" s="11"/>
      <c r="CR341" s="11"/>
      <c r="CS341" s="11"/>
      <c r="CT341" s="11"/>
      <c r="CU341" s="11"/>
      <c r="CV341" s="11"/>
      <c r="CW341" s="11"/>
      <c r="CX341" s="11"/>
      <c r="CY341" s="11"/>
      <c r="CZ341" s="11"/>
      <c r="DA341" s="11"/>
      <c r="DB341" s="11"/>
      <c r="DC341" s="11"/>
      <c r="DD341" s="11"/>
      <c r="DE341" s="11"/>
      <c r="DF341" s="11"/>
      <c r="DG341" s="11"/>
      <c r="DH341" s="11"/>
      <c r="DI341" s="11"/>
      <c r="DJ341" s="11"/>
      <c r="DK341" s="11"/>
      <c r="DL341" s="11"/>
      <c r="DM341" s="11"/>
    </row>
    <row r="342" spans="1:117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  <c r="AJ342" s="11"/>
      <c r="AK342" s="11"/>
      <c r="AL342" s="11"/>
      <c r="AM342" s="11"/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  <c r="AZ342" s="11"/>
      <c r="BA342" s="11"/>
      <c r="BB342" s="11"/>
      <c r="BC342" s="11"/>
      <c r="BD342" s="11"/>
      <c r="BE342" s="11"/>
      <c r="BF342" s="11"/>
      <c r="BG342" s="11"/>
      <c r="BH342" s="11"/>
      <c r="BI342" s="11"/>
      <c r="BJ342" s="11"/>
      <c r="BK342" s="11"/>
      <c r="BL342" s="11"/>
      <c r="BM342" s="11"/>
      <c r="BN342" s="11"/>
      <c r="BO342" s="11"/>
      <c r="BP342" s="11"/>
      <c r="BQ342" s="11"/>
      <c r="BR342" s="11"/>
      <c r="BS342" s="11"/>
      <c r="BT342" s="11"/>
      <c r="BU342" s="11"/>
      <c r="BV342" s="11"/>
      <c r="BW342" s="11"/>
      <c r="BX342" s="11"/>
      <c r="BY342" s="11"/>
      <c r="BZ342" s="11"/>
      <c r="CA342" s="11"/>
      <c r="CB342" s="11"/>
      <c r="CC342" s="11"/>
      <c r="CD342" s="11"/>
      <c r="CE342" s="11"/>
      <c r="CF342" s="11"/>
      <c r="CG342" s="11"/>
      <c r="CH342" s="11"/>
      <c r="CI342" s="11"/>
      <c r="CJ342" s="11"/>
      <c r="CK342" s="11"/>
      <c r="CL342" s="11"/>
      <c r="CM342" s="11"/>
      <c r="CN342" s="11"/>
      <c r="CO342" s="11"/>
      <c r="CP342" s="11"/>
      <c r="CQ342" s="11"/>
      <c r="CR342" s="11"/>
      <c r="CS342" s="11"/>
      <c r="CT342" s="11"/>
      <c r="CU342" s="11"/>
      <c r="CV342" s="11"/>
      <c r="CW342" s="11"/>
      <c r="CX342" s="11"/>
      <c r="CY342" s="11"/>
      <c r="CZ342" s="11"/>
      <c r="DA342" s="11"/>
      <c r="DB342" s="11"/>
      <c r="DC342" s="11"/>
      <c r="DD342" s="11"/>
      <c r="DE342" s="11"/>
      <c r="DF342" s="11"/>
      <c r="DG342" s="11"/>
      <c r="DH342" s="11"/>
      <c r="DI342" s="11"/>
      <c r="DJ342" s="11"/>
      <c r="DK342" s="11"/>
      <c r="DL342" s="11"/>
      <c r="DM342" s="11"/>
    </row>
    <row r="343" spans="1:117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  <c r="AJ343" s="11"/>
      <c r="AK343" s="11"/>
      <c r="AL343" s="11"/>
      <c r="AM343" s="11"/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  <c r="AZ343" s="11"/>
      <c r="BA343" s="11"/>
      <c r="BB343" s="11"/>
      <c r="BC343" s="11"/>
      <c r="BD343" s="11"/>
      <c r="BE343" s="11"/>
      <c r="BF343" s="11"/>
      <c r="BG343" s="11"/>
      <c r="BH343" s="11"/>
      <c r="BI343" s="11"/>
      <c r="BJ343" s="11"/>
      <c r="BK343" s="11"/>
      <c r="BL343" s="11"/>
      <c r="BM343" s="11"/>
      <c r="BN343" s="11"/>
      <c r="BO343" s="11"/>
      <c r="BP343" s="11"/>
      <c r="BQ343" s="11"/>
      <c r="BR343" s="11"/>
      <c r="BS343" s="11"/>
      <c r="BT343" s="11"/>
      <c r="BU343" s="11"/>
      <c r="BV343" s="11"/>
      <c r="BW343" s="11"/>
      <c r="BX343" s="11"/>
      <c r="BY343" s="11"/>
      <c r="BZ343" s="11"/>
      <c r="CA343" s="11"/>
      <c r="CB343" s="11"/>
      <c r="CC343" s="11"/>
      <c r="CD343" s="11"/>
      <c r="CE343" s="11"/>
      <c r="CF343" s="11"/>
      <c r="CG343" s="11"/>
      <c r="CH343" s="11"/>
      <c r="CI343" s="11"/>
      <c r="CJ343" s="11"/>
      <c r="CK343" s="11"/>
      <c r="CL343" s="11"/>
      <c r="CM343" s="11"/>
      <c r="CN343" s="11"/>
      <c r="CO343" s="11"/>
      <c r="CP343" s="11"/>
      <c r="CQ343" s="11"/>
      <c r="CR343" s="11"/>
      <c r="CS343" s="11"/>
      <c r="CT343" s="11"/>
      <c r="CU343" s="11"/>
      <c r="CV343" s="11"/>
      <c r="CW343" s="11"/>
      <c r="CX343" s="11"/>
      <c r="CY343" s="11"/>
      <c r="CZ343" s="11"/>
      <c r="DA343" s="11"/>
      <c r="DB343" s="11"/>
      <c r="DC343" s="11"/>
      <c r="DD343" s="11"/>
      <c r="DE343" s="11"/>
      <c r="DF343" s="11"/>
      <c r="DG343" s="11"/>
      <c r="DH343" s="11"/>
      <c r="DI343" s="11"/>
      <c r="DJ343" s="11"/>
      <c r="DK343" s="11"/>
      <c r="DL343" s="11"/>
      <c r="DM343" s="11"/>
    </row>
    <row r="344" spans="1:117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  <c r="AJ344" s="11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  <c r="AZ344" s="11"/>
      <c r="BA344" s="11"/>
      <c r="BB344" s="11"/>
      <c r="BC344" s="11"/>
      <c r="BD344" s="11"/>
      <c r="BE344" s="11"/>
      <c r="BF344" s="11"/>
      <c r="BG344" s="11"/>
      <c r="BH344" s="11"/>
      <c r="BI344" s="11"/>
      <c r="BJ344" s="11"/>
      <c r="BK344" s="11"/>
      <c r="BL344" s="11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  <c r="CD344" s="11"/>
      <c r="CE344" s="11"/>
      <c r="CF344" s="11"/>
      <c r="CG344" s="11"/>
      <c r="CH344" s="11"/>
      <c r="CI344" s="11"/>
      <c r="CJ344" s="11"/>
      <c r="CK344" s="11"/>
      <c r="CL344" s="11"/>
      <c r="CM344" s="11"/>
      <c r="CN344" s="11"/>
      <c r="CO344" s="11"/>
      <c r="CP344" s="11"/>
      <c r="CQ344" s="11"/>
      <c r="CR344" s="11"/>
      <c r="CS344" s="11"/>
      <c r="CT344" s="11"/>
      <c r="CU344" s="11"/>
      <c r="CV344" s="11"/>
      <c r="CW344" s="11"/>
      <c r="CX344" s="11"/>
      <c r="CY344" s="11"/>
      <c r="CZ344" s="11"/>
      <c r="DA344" s="11"/>
      <c r="DB344" s="11"/>
      <c r="DC344" s="11"/>
      <c r="DD344" s="11"/>
      <c r="DE344" s="11"/>
      <c r="DF344" s="11"/>
      <c r="DG344" s="11"/>
      <c r="DH344" s="11"/>
      <c r="DI344" s="11"/>
      <c r="DJ344" s="11"/>
      <c r="DK344" s="11"/>
      <c r="DL344" s="11"/>
      <c r="DM344" s="11"/>
    </row>
    <row r="345" spans="1:117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  <c r="AJ345" s="11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  <c r="AZ345" s="11"/>
      <c r="BA345" s="11"/>
      <c r="BB345" s="11"/>
      <c r="BC345" s="11"/>
      <c r="BD345" s="11"/>
      <c r="BE345" s="11"/>
      <c r="BF345" s="11"/>
      <c r="BG345" s="11"/>
      <c r="BH345" s="11"/>
      <c r="BI345" s="11"/>
      <c r="BJ345" s="11"/>
      <c r="BK345" s="11"/>
      <c r="BL345" s="11"/>
      <c r="BM345" s="11"/>
      <c r="BN345" s="11"/>
      <c r="BO345" s="11"/>
      <c r="BP345" s="11"/>
      <c r="BQ345" s="11"/>
      <c r="BR345" s="11"/>
      <c r="BS345" s="11"/>
      <c r="BT345" s="11"/>
      <c r="BU345" s="11"/>
      <c r="BV345" s="11"/>
      <c r="BW345" s="11"/>
      <c r="BX345" s="11"/>
      <c r="BY345" s="11"/>
      <c r="BZ345" s="11"/>
      <c r="CA345" s="11"/>
      <c r="CB345" s="11"/>
      <c r="CC345" s="11"/>
      <c r="CD345" s="11"/>
      <c r="CE345" s="11"/>
      <c r="CF345" s="11"/>
      <c r="CG345" s="11"/>
      <c r="CH345" s="11"/>
      <c r="CI345" s="11"/>
      <c r="CJ345" s="11"/>
      <c r="CK345" s="11"/>
      <c r="CL345" s="11"/>
      <c r="CM345" s="11"/>
      <c r="CN345" s="11"/>
      <c r="CO345" s="11"/>
      <c r="CP345" s="11"/>
      <c r="CQ345" s="11"/>
      <c r="CR345" s="11"/>
      <c r="CS345" s="11"/>
      <c r="CT345" s="11"/>
      <c r="CU345" s="11"/>
      <c r="CV345" s="11"/>
      <c r="CW345" s="11"/>
      <c r="CX345" s="11"/>
      <c r="CY345" s="11"/>
      <c r="CZ345" s="11"/>
      <c r="DA345" s="11"/>
      <c r="DB345" s="11"/>
      <c r="DC345" s="11"/>
      <c r="DD345" s="11"/>
      <c r="DE345" s="11"/>
      <c r="DF345" s="11"/>
      <c r="DG345" s="11"/>
      <c r="DH345" s="11"/>
      <c r="DI345" s="11"/>
      <c r="DJ345" s="11"/>
      <c r="DK345" s="11"/>
      <c r="DL345" s="11"/>
      <c r="DM345" s="11"/>
    </row>
    <row r="346" spans="1:117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  <c r="AJ346" s="11"/>
      <c r="AK346" s="11"/>
      <c r="AL346" s="11"/>
      <c r="AM346" s="11"/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  <c r="AZ346" s="11"/>
      <c r="BA346" s="11"/>
      <c r="BB346" s="11"/>
      <c r="BC346" s="11"/>
      <c r="BD346" s="11"/>
      <c r="BE346" s="11"/>
      <c r="BF346" s="11"/>
      <c r="BG346" s="11"/>
      <c r="BH346" s="11"/>
      <c r="BI346" s="11"/>
      <c r="BJ346" s="11"/>
      <c r="BK346" s="11"/>
      <c r="BL346" s="11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  <c r="CD346" s="11"/>
      <c r="CE346" s="11"/>
      <c r="CF346" s="11"/>
      <c r="CG346" s="11"/>
      <c r="CH346" s="11"/>
      <c r="CI346" s="11"/>
      <c r="CJ346" s="11"/>
      <c r="CK346" s="11"/>
      <c r="CL346" s="11"/>
      <c r="CM346" s="11"/>
      <c r="CN346" s="11"/>
      <c r="CO346" s="11"/>
      <c r="CP346" s="11"/>
      <c r="CQ346" s="11"/>
      <c r="CR346" s="11"/>
      <c r="CS346" s="11"/>
      <c r="CT346" s="11"/>
      <c r="CU346" s="11"/>
      <c r="CV346" s="11"/>
      <c r="CW346" s="11"/>
      <c r="CX346" s="11"/>
      <c r="CY346" s="11"/>
      <c r="CZ346" s="11"/>
      <c r="DA346" s="11"/>
      <c r="DB346" s="11"/>
      <c r="DC346" s="11"/>
      <c r="DD346" s="11"/>
      <c r="DE346" s="11"/>
      <c r="DF346" s="11"/>
      <c r="DG346" s="11"/>
      <c r="DH346" s="11"/>
      <c r="DI346" s="11"/>
      <c r="DJ346" s="11"/>
      <c r="DK346" s="11"/>
      <c r="DL346" s="11"/>
      <c r="DM346" s="11"/>
    </row>
    <row r="347" spans="1:117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  <c r="AJ347" s="11"/>
      <c r="AK347" s="11"/>
      <c r="AL347" s="11"/>
      <c r="AM347" s="11"/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  <c r="AZ347" s="11"/>
      <c r="BA347" s="11"/>
      <c r="BB347" s="11"/>
      <c r="BC347" s="11"/>
      <c r="BD347" s="11"/>
      <c r="BE347" s="11"/>
      <c r="BF347" s="11"/>
      <c r="BG347" s="11"/>
      <c r="BH347" s="11"/>
      <c r="BI347" s="11"/>
      <c r="BJ347" s="11"/>
      <c r="BK347" s="11"/>
      <c r="BL347" s="11"/>
      <c r="BM347" s="11"/>
      <c r="BN347" s="11"/>
      <c r="BO347" s="11"/>
      <c r="BP347" s="11"/>
      <c r="BQ347" s="11"/>
      <c r="BR347" s="11"/>
      <c r="BS347" s="11"/>
      <c r="BT347" s="11"/>
      <c r="BU347" s="11"/>
      <c r="BV347" s="11"/>
      <c r="BW347" s="11"/>
      <c r="BX347" s="11"/>
      <c r="BY347" s="11"/>
      <c r="BZ347" s="11"/>
      <c r="CA347" s="11"/>
      <c r="CB347" s="11"/>
      <c r="CC347" s="11"/>
      <c r="CD347" s="11"/>
      <c r="CE347" s="11"/>
      <c r="CF347" s="11"/>
      <c r="CG347" s="11"/>
      <c r="CH347" s="11"/>
      <c r="CI347" s="11"/>
      <c r="CJ347" s="11"/>
      <c r="CK347" s="11"/>
      <c r="CL347" s="11"/>
      <c r="CM347" s="11"/>
      <c r="CN347" s="11"/>
      <c r="CO347" s="11"/>
      <c r="CP347" s="11"/>
      <c r="CQ347" s="11"/>
      <c r="CR347" s="11"/>
      <c r="CS347" s="11"/>
      <c r="CT347" s="11"/>
      <c r="CU347" s="11"/>
      <c r="CV347" s="11"/>
      <c r="CW347" s="11"/>
      <c r="CX347" s="11"/>
      <c r="CY347" s="11"/>
      <c r="CZ347" s="11"/>
      <c r="DA347" s="11"/>
      <c r="DB347" s="11"/>
      <c r="DC347" s="11"/>
      <c r="DD347" s="11"/>
      <c r="DE347" s="11"/>
      <c r="DF347" s="11"/>
      <c r="DG347" s="11"/>
      <c r="DH347" s="11"/>
      <c r="DI347" s="11"/>
      <c r="DJ347" s="11"/>
      <c r="DK347" s="11"/>
      <c r="DL347" s="11"/>
      <c r="DM347" s="11"/>
    </row>
    <row r="348" spans="1:117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  <c r="AJ348" s="11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  <c r="AZ348" s="11"/>
      <c r="BA348" s="11"/>
      <c r="BB348" s="11"/>
      <c r="BC348" s="11"/>
      <c r="BD348" s="11"/>
      <c r="BE348" s="11"/>
      <c r="BF348" s="11"/>
      <c r="BG348" s="11"/>
      <c r="BH348" s="11"/>
      <c r="BI348" s="11"/>
      <c r="BJ348" s="11"/>
      <c r="BK348" s="11"/>
      <c r="BL348" s="11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  <c r="CD348" s="11"/>
      <c r="CE348" s="11"/>
      <c r="CF348" s="11"/>
      <c r="CG348" s="11"/>
      <c r="CH348" s="11"/>
      <c r="CI348" s="11"/>
      <c r="CJ348" s="11"/>
      <c r="CK348" s="11"/>
      <c r="CL348" s="11"/>
      <c r="CM348" s="11"/>
      <c r="CN348" s="11"/>
      <c r="CO348" s="11"/>
      <c r="CP348" s="11"/>
      <c r="CQ348" s="11"/>
      <c r="CR348" s="11"/>
      <c r="CS348" s="11"/>
      <c r="CT348" s="11"/>
      <c r="CU348" s="11"/>
      <c r="CV348" s="11"/>
      <c r="CW348" s="11"/>
      <c r="CX348" s="11"/>
      <c r="CY348" s="11"/>
      <c r="CZ348" s="11"/>
      <c r="DA348" s="11"/>
      <c r="DB348" s="11"/>
      <c r="DC348" s="11"/>
      <c r="DD348" s="11"/>
      <c r="DE348" s="11"/>
      <c r="DF348" s="11"/>
      <c r="DG348" s="11"/>
      <c r="DH348" s="11"/>
      <c r="DI348" s="11"/>
      <c r="DJ348" s="11"/>
      <c r="DK348" s="11"/>
      <c r="DL348" s="11"/>
      <c r="DM348" s="11"/>
    </row>
    <row r="349" spans="1:117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  <c r="AJ349" s="11"/>
      <c r="AK349" s="11"/>
      <c r="AL349" s="11"/>
      <c r="AM349" s="11"/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  <c r="AZ349" s="11"/>
      <c r="BA349" s="11"/>
      <c r="BB349" s="11"/>
      <c r="BC349" s="11"/>
      <c r="BD349" s="11"/>
      <c r="BE349" s="11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  <c r="CD349" s="11"/>
      <c r="CE349" s="11"/>
      <c r="CF349" s="11"/>
      <c r="CG349" s="11"/>
      <c r="CH349" s="11"/>
      <c r="CI349" s="11"/>
      <c r="CJ349" s="11"/>
      <c r="CK349" s="11"/>
      <c r="CL349" s="11"/>
      <c r="CM349" s="11"/>
      <c r="CN349" s="11"/>
      <c r="CO349" s="11"/>
      <c r="CP349" s="11"/>
      <c r="CQ349" s="11"/>
      <c r="CR349" s="11"/>
      <c r="CS349" s="11"/>
      <c r="CT349" s="11"/>
      <c r="CU349" s="11"/>
      <c r="CV349" s="11"/>
      <c r="CW349" s="11"/>
      <c r="CX349" s="11"/>
      <c r="CY349" s="11"/>
      <c r="CZ349" s="11"/>
      <c r="DA349" s="11"/>
      <c r="DB349" s="11"/>
      <c r="DC349" s="11"/>
      <c r="DD349" s="11"/>
      <c r="DE349" s="11"/>
      <c r="DF349" s="11"/>
      <c r="DG349" s="11"/>
      <c r="DH349" s="11"/>
      <c r="DI349" s="11"/>
      <c r="DJ349" s="11"/>
      <c r="DK349" s="11"/>
      <c r="DL349" s="11"/>
      <c r="DM349" s="11"/>
    </row>
    <row r="350" spans="1:117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  <c r="AJ350" s="11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  <c r="AZ350" s="11"/>
      <c r="BA350" s="11"/>
      <c r="BB350" s="11"/>
      <c r="BC350" s="11"/>
      <c r="BD350" s="11"/>
      <c r="BE350" s="11"/>
      <c r="BF350" s="11"/>
      <c r="BG350" s="11"/>
      <c r="BH350" s="11"/>
      <c r="BI350" s="11"/>
      <c r="BJ350" s="11"/>
      <c r="BK350" s="11"/>
      <c r="BL350" s="11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  <c r="CD350" s="11"/>
      <c r="CE350" s="11"/>
      <c r="CF350" s="11"/>
      <c r="CG350" s="11"/>
      <c r="CH350" s="11"/>
      <c r="CI350" s="11"/>
      <c r="CJ350" s="11"/>
      <c r="CK350" s="11"/>
      <c r="CL350" s="11"/>
      <c r="CM350" s="11"/>
      <c r="CN350" s="11"/>
      <c r="CO350" s="11"/>
      <c r="CP350" s="11"/>
      <c r="CQ350" s="11"/>
      <c r="CR350" s="11"/>
      <c r="CS350" s="11"/>
      <c r="CT350" s="11"/>
      <c r="CU350" s="11"/>
      <c r="CV350" s="11"/>
      <c r="CW350" s="11"/>
      <c r="CX350" s="11"/>
      <c r="CY350" s="11"/>
      <c r="CZ350" s="11"/>
      <c r="DA350" s="11"/>
      <c r="DB350" s="11"/>
      <c r="DC350" s="11"/>
      <c r="DD350" s="11"/>
      <c r="DE350" s="11"/>
      <c r="DF350" s="11"/>
      <c r="DG350" s="11"/>
      <c r="DH350" s="11"/>
      <c r="DI350" s="11"/>
      <c r="DJ350" s="11"/>
      <c r="DK350" s="11"/>
      <c r="DL350" s="11"/>
      <c r="DM350" s="11"/>
    </row>
    <row r="351" spans="1:117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  <c r="AJ351" s="11"/>
      <c r="AK351" s="11"/>
      <c r="AL351" s="11"/>
      <c r="AM351" s="11"/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  <c r="AZ351" s="11"/>
      <c r="BA351" s="11"/>
      <c r="BB351" s="11"/>
      <c r="BC351" s="11"/>
      <c r="BD351" s="11"/>
      <c r="BE351" s="11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  <c r="BU351" s="11"/>
      <c r="BV351" s="11"/>
      <c r="BW351" s="11"/>
      <c r="BX351" s="11"/>
      <c r="BY351" s="11"/>
      <c r="BZ351" s="11"/>
      <c r="CA351" s="11"/>
      <c r="CB351" s="11"/>
      <c r="CC351" s="11"/>
      <c r="CD351" s="11"/>
      <c r="CE351" s="11"/>
      <c r="CF351" s="11"/>
      <c r="CG351" s="11"/>
      <c r="CH351" s="11"/>
      <c r="CI351" s="11"/>
      <c r="CJ351" s="11"/>
      <c r="CK351" s="11"/>
      <c r="CL351" s="11"/>
      <c r="CM351" s="11"/>
      <c r="CN351" s="11"/>
      <c r="CO351" s="11"/>
      <c r="CP351" s="11"/>
      <c r="CQ351" s="11"/>
      <c r="CR351" s="11"/>
      <c r="CS351" s="11"/>
      <c r="CT351" s="11"/>
      <c r="CU351" s="11"/>
      <c r="CV351" s="11"/>
      <c r="CW351" s="11"/>
      <c r="CX351" s="11"/>
      <c r="CY351" s="11"/>
      <c r="CZ351" s="11"/>
      <c r="DA351" s="11"/>
      <c r="DB351" s="11"/>
      <c r="DC351" s="11"/>
      <c r="DD351" s="11"/>
      <c r="DE351" s="11"/>
      <c r="DF351" s="11"/>
      <c r="DG351" s="11"/>
      <c r="DH351" s="11"/>
      <c r="DI351" s="11"/>
      <c r="DJ351" s="11"/>
      <c r="DK351" s="11"/>
      <c r="DL351" s="11"/>
      <c r="DM351" s="11"/>
    </row>
    <row r="352" spans="1:117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  <c r="AJ352" s="11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  <c r="AZ352" s="11"/>
      <c r="BA352" s="11"/>
      <c r="BB352" s="11"/>
      <c r="BC352" s="11"/>
      <c r="BD352" s="11"/>
      <c r="BE352" s="11"/>
      <c r="BF352" s="11"/>
      <c r="BG352" s="11"/>
      <c r="BH352" s="11"/>
      <c r="BI352" s="11"/>
      <c r="BJ352" s="11"/>
      <c r="BK352" s="11"/>
      <c r="BL352" s="11"/>
      <c r="BM352" s="11"/>
      <c r="BN352" s="11"/>
      <c r="BO352" s="11"/>
      <c r="BP352" s="11"/>
      <c r="BQ352" s="11"/>
      <c r="BR352" s="11"/>
      <c r="BS352" s="11"/>
      <c r="BT352" s="11"/>
      <c r="BU352" s="11"/>
      <c r="BV352" s="11"/>
      <c r="BW352" s="11"/>
      <c r="BX352" s="11"/>
      <c r="BY352" s="11"/>
      <c r="BZ352" s="11"/>
      <c r="CA352" s="11"/>
      <c r="CB352" s="11"/>
      <c r="CC352" s="11"/>
      <c r="CD352" s="11"/>
      <c r="CE352" s="11"/>
      <c r="CF352" s="11"/>
      <c r="CG352" s="11"/>
      <c r="CH352" s="11"/>
      <c r="CI352" s="11"/>
      <c r="CJ352" s="11"/>
      <c r="CK352" s="11"/>
      <c r="CL352" s="11"/>
      <c r="CM352" s="11"/>
      <c r="CN352" s="11"/>
      <c r="CO352" s="11"/>
      <c r="CP352" s="11"/>
      <c r="CQ352" s="11"/>
      <c r="CR352" s="11"/>
      <c r="CS352" s="11"/>
      <c r="CT352" s="11"/>
      <c r="CU352" s="11"/>
      <c r="CV352" s="11"/>
      <c r="CW352" s="11"/>
      <c r="CX352" s="11"/>
      <c r="CY352" s="11"/>
      <c r="CZ352" s="11"/>
      <c r="DA352" s="11"/>
      <c r="DB352" s="11"/>
      <c r="DC352" s="11"/>
      <c r="DD352" s="11"/>
      <c r="DE352" s="11"/>
      <c r="DF352" s="11"/>
      <c r="DG352" s="11"/>
      <c r="DH352" s="11"/>
      <c r="DI352" s="11"/>
      <c r="DJ352" s="11"/>
      <c r="DK352" s="11"/>
      <c r="DL352" s="11"/>
      <c r="DM352" s="11"/>
    </row>
    <row r="353" spans="1:117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  <c r="AJ353" s="11"/>
      <c r="AK353" s="11"/>
      <c r="AL353" s="11"/>
      <c r="AM353" s="11"/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  <c r="AZ353" s="11"/>
      <c r="BA353" s="11"/>
      <c r="BB353" s="11"/>
      <c r="BC353" s="11"/>
      <c r="BD353" s="11"/>
      <c r="BE353" s="11"/>
      <c r="BF353" s="11"/>
      <c r="BG353" s="11"/>
      <c r="BH353" s="11"/>
      <c r="BI353" s="11"/>
      <c r="BJ353" s="11"/>
      <c r="BK353" s="11"/>
      <c r="BL353" s="11"/>
      <c r="BM353" s="11"/>
      <c r="BN353" s="11"/>
      <c r="BO353" s="11"/>
      <c r="BP353" s="11"/>
      <c r="BQ353" s="11"/>
      <c r="BR353" s="11"/>
      <c r="BS353" s="11"/>
      <c r="BT353" s="11"/>
      <c r="BU353" s="11"/>
      <c r="BV353" s="11"/>
      <c r="BW353" s="11"/>
      <c r="BX353" s="11"/>
      <c r="BY353" s="11"/>
      <c r="BZ353" s="11"/>
      <c r="CA353" s="11"/>
      <c r="CB353" s="11"/>
      <c r="CC353" s="11"/>
      <c r="CD353" s="11"/>
      <c r="CE353" s="11"/>
      <c r="CF353" s="11"/>
      <c r="CG353" s="11"/>
      <c r="CH353" s="11"/>
      <c r="CI353" s="11"/>
      <c r="CJ353" s="11"/>
      <c r="CK353" s="11"/>
      <c r="CL353" s="11"/>
      <c r="CM353" s="11"/>
      <c r="CN353" s="11"/>
      <c r="CO353" s="11"/>
      <c r="CP353" s="11"/>
      <c r="CQ353" s="11"/>
      <c r="CR353" s="11"/>
      <c r="CS353" s="11"/>
      <c r="CT353" s="11"/>
      <c r="CU353" s="11"/>
      <c r="CV353" s="11"/>
      <c r="CW353" s="11"/>
      <c r="CX353" s="11"/>
      <c r="CY353" s="11"/>
      <c r="CZ353" s="11"/>
      <c r="DA353" s="11"/>
      <c r="DB353" s="11"/>
      <c r="DC353" s="11"/>
      <c r="DD353" s="11"/>
      <c r="DE353" s="11"/>
      <c r="DF353" s="11"/>
      <c r="DG353" s="11"/>
      <c r="DH353" s="11"/>
      <c r="DI353" s="11"/>
      <c r="DJ353" s="11"/>
      <c r="DK353" s="11"/>
      <c r="DL353" s="11"/>
      <c r="DM353" s="11"/>
    </row>
    <row r="354" spans="1:117">
      <c r="A354" s="11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  <c r="AJ354" s="11"/>
      <c r="AK354" s="11"/>
      <c r="AL354" s="11"/>
      <c r="AM354" s="11"/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  <c r="AZ354" s="11"/>
      <c r="BA354" s="11"/>
      <c r="BB354" s="11"/>
      <c r="BC354" s="11"/>
      <c r="BD354" s="11"/>
      <c r="BE354" s="11"/>
      <c r="BF354" s="11"/>
      <c r="BG354" s="11"/>
      <c r="BH354" s="11"/>
      <c r="BI354" s="11"/>
      <c r="BJ354" s="11"/>
      <c r="BK354" s="11"/>
      <c r="BL354" s="11"/>
      <c r="BM354" s="11"/>
      <c r="BN354" s="11"/>
      <c r="BO354" s="11"/>
      <c r="BP354" s="11"/>
      <c r="BQ354" s="11"/>
      <c r="BR354" s="11"/>
      <c r="BS354" s="11"/>
      <c r="BT354" s="11"/>
      <c r="BU354" s="11"/>
      <c r="BV354" s="11"/>
      <c r="BW354" s="11"/>
      <c r="BX354" s="11"/>
      <c r="BY354" s="11"/>
      <c r="BZ354" s="11"/>
      <c r="CA354" s="11"/>
      <c r="CB354" s="11"/>
      <c r="CC354" s="11"/>
      <c r="CD354" s="11"/>
      <c r="CE354" s="11"/>
      <c r="CF354" s="11"/>
      <c r="CG354" s="11"/>
      <c r="CH354" s="11"/>
      <c r="CI354" s="11"/>
      <c r="CJ354" s="11"/>
      <c r="CK354" s="11"/>
      <c r="CL354" s="11"/>
      <c r="CM354" s="11"/>
      <c r="CN354" s="11"/>
      <c r="CO354" s="11"/>
      <c r="CP354" s="11"/>
      <c r="CQ354" s="11"/>
      <c r="CR354" s="11"/>
      <c r="CS354" s="11"/>
      <c r="CT354" s="11"/>
      <c r="CU354" s="11"/>
      <c r="CV354" s="11"/>
      <c r="CW354" s="11"/>
      <c r="CX354" s="11"/>
      <c r="CY354" s="11"/>
      <c r="CZ354" s="11"/>
      <c r="DA354" s="11"/>
      <c r="DB354" s="11"/>
      <c r="DC354" s="11"/>
      <c r="DD354" s="11"/>
      <c r="DE354" s="11"/>
      <c r="DF354" s="11"/>
      <c r="DG354" s="11"/>
      <c r="DH354" s="11"/>
      <c r="DI354" s="11"/>
      <c r="DJ354" s="11"/>
      <c r="DK354" s="11"/>
      <c r="DL354" s="11"/>
      <c r="DM354" s="11"/>
    </row>
    <row r="355" spans="1:117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  <c r="AJ355" s="11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  <c r="AZ355" s="11"/>
      <c r="BA355" s="11"/>
      <c r="BB355" s="11"/>
      <c r="BC355" s="11"/>
      <c r="BD355" s="11"/>
      <c r="BE355" s="11"/>
      <c r="BF355" s="11"/>
      <c r="BG355" s="11"/>
      <c r="BH355" s="11"/>
      <c r="BI355" s="11"/>
      <c r="BJ355" s="11"/>
      <c r="BK355" s="11"/>
      <c r="BL355" s="11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  <c r="CD355" s="11"/>
      <c r="CE355" s="11"/>
      <c r="CF355" s="11"/>
      <c r="CG355" s="11"/>
      <c r="CH355" s="11"/>
      <c r="CI355" s="11"/>
      <c r="CJ355" s="11"/>
      <c r="CK355" s="11"/>
      <c r="CL355" s="11"/>
      <c r="CM355" s="11"/>
      <c r="CN355" s="11"/>
      <c r="CO355" s="11"/>
      <c r="CP355" s="11"/>
      <c r="CQ355" s="11"/>
      <c r="CR355" s="11"/>
      <c r="CS355" s="11"/>
      <c r="CT355" s="11"/>
      <c r="CU355" s="11"/>
      <c r="CV355" s="11"/>
      <c r="CW355" s="11"/>
      <c r="CX355" s="11"/>
      <c r="CY355" s="11"/>
      <c r="CZ355" s="11"/>
      <c r="DA355" s="11"/>
      <c r="DB355" s="11"/>
      <c r="DC355" s="11"/>
      <c r="DD355" s="11"/>
      <c r="DE355" s="11"/>
      <c r="DF355" s="11"/>
      <c r="DG355" s="11"/>
      <c r="DH355" s="11"/>
      <c r="DI355" s="11"/>
      <c r="DJ355" s="11"/>
      <c r="DK355" s="11"/>
      <c r="DL355" s="11"/>
      <c r="DM355" s="11"/>
    </row>
    <row r="356" spans="1:117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  <c r="AJ356" s="11"/>
      <c r="AK356" s="11"/>
      <c r="AL356" s="11"/>
      <c r="AM356" s="11"/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  <c r="AZ356" s="11"/>
      <c r="BA356" s="11"/>
      <c r="BB356" s="11"/>
      <c r="BC356" s="11"/>
      <c r="BD356" s="11"/>
      <c r="BE356" s="11"/>
      <c r="BF356" s="11"/>
      <c r="BG356" s="11"/>
      <c r="BH356" s="11"/>
      <c r="BI356" s="11"/>
      <c r="BJ356" s="11"/>
      <c r="BK356" s="11"/>
      <c r="BL356" s="11"/>
      <c r="BM356" s="11"/>
      <c r="BN356" s="11"/>
      <c r="BO356" s="11"/>
      <c r="BP356" s="11"/>
      <c r="BQ356" s="11"/>
      <c r="BR356" s="11"/>
      <c r="BS356" s="11"/>
      <c r="BT356" s="11"/>
      <c r="BU356" s="11"/>
      <c r="BV356" s="11"/>
      <c r="BW356" s="11"/>
      <c r="BX356" s="11"/>
      <c r="BY356" s="11"/>
      <c r="BZ356" s="11"/>
      <c r="CA356" s="11"/>
      <c r="CB356" s="11"/>
      <c r="CC356" s="11"/>
      <c r="CD356" s="11"/>
      <c r="CE356" s="11"/>
      <c r="CF356" s="11"/>
      <c r="CG356" s="11"/>
      <c r="CH356" s="11"/>
      <c r="CI356" s="11"/>
      <c r="CJ356" s="11"/>
      <c r="CK356" s="11"/>
      <c r="CL356" s="11"/>
      <c r="CM356" s="11"/>
      <c r="CN356" s="11"/>
      <c r="CO356" s="11"/>
      <c r="CP356" s="11"/>
      <c r="CQ356" s="11"/>
      <c r="CR356" s="11"/>
      <c r="CS356" s="11"/>
      <c r="CT356" s="11"/>
      <c r="CU356" s="11"/>
      <c r="CV356" s="11"/>
      <c r="CW356" s="11"/>
      <c r="CX356" s="11"/>
      <c r="CY356" s="11"/>
      <c r="CZ356" s="11"/>
      <c r="DA356" s="11"/>
      <c r="DB356" s="11"/>
      <c r="DC356" s="11"/>
      <c r="DD356" s="11"/>
      <c r="DE356" s="11"/>
      <c r="DF356" s="11"/>
      <c r="DG356" s="11"/>
      <c r="DH356" s="11"/>
      <c r="DI356" s="11"/>
      <c r="DJ356" s="11"/>
      <c r="DK356" s="11"/>
      <c r="DL356" s="11"/>
      <c r="DM356" s="11"/>
    </row>
    <row r="357" spans="1:117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  <c r="AJ357" s="11"/>
      <c r="AK357" s="11"/>
      <c r="AL357" s="11"/>
      <c r="AM357" s="11"/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  <c r="AZ357" s="11"/>
      <c r="BA357" s="11"/>
      <c r="BB357" s="11"/>
      <c r="BC357" s="11"/>
      <c r="BD357" s="11"/>
      <c r="BE357" s="11"/>
      <c r="BF357" s="11"/>
      <c r="BG357" s="11"/>
      <c r="BH357" s="11"/>
      <c r="BI357" s="11"/>
      <c r="BJ357" s="11"/>
      <c r="BK357" s="11"/>
      <c r="BL357" s="11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  <c r="CD357" s="11"/>
      <c r="CE357" s="11"/>
      <c r="CF357" s="11"/>
      <c r="CG357" s="11"/>
      <c r="CH357" s="11"/>
      <c r="CI357" s="11"/>
      <c r="CJ357" s="11"/>
      <c r="CK357" s="11"/>
      <c r="CL357" s="11"/>
      <c r="CM357" s="11"/>
      <c r="CN357" s="11"/>
      <c r="CO357" s="11"/>
      <c r="CP357" s="11"/>
      <c r="CQ357" s="11"/>
      <c r="CR357" s="11"/>
      <c r="CS357" s="11"/>
      <c r="CT357" s="11"/>
      <c r="CU357" s="11"/>
      <c r="CV357" s="11"/>
      <c r="CW357" s="11"/>
      <c r="CX357" s="11"/>
      <c r="CY357" s="11"/>
      <c r="CZ357" s="11"/>
      <c r="DA357" s="11"/>
      <c r="DB357" s="11"/>
      <c r="DC357" s="11"/>
      <c r="DD357" s="11"/>
      <c r="DE357" s="11"/>
      <c r="DF357" s="11"/>
      <c r="DG357" s="11"/>
      <c r="DH357" s="11"/>
      <c r="DI357" s="11"/>
      <c r="DJ357" s="11"/>
      <c r="DK357" s="11"/>
      <c r="DL357" s="11"/>
      <c r="DM357" s="11"/>
    </row>
    <row r="358" spans="1:117">
      <c r="A358" s="11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  <c r="AJ358" s="11"/>
      <c r="AK358" s="11"/>
      <c r="AL358" s="11"/>
      <c r="AM358" s="11"/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  <c r="AZ358" s="11"/>
      <c r="BA358" s="11"/>
      <c r="BB358" s="11"/>
      <c r="BC358" s="11"/>
      <c r="BD358" s="11"/>
      <c r="BE358" s="11"/>
      <c r="BF358" s="11"/>
      <c r="BG358" s="11"/>
      <c r="BH358" s="11"/>
      <c r="BI358" s="11"/>
      <c r="BJ358" s="11"/>
      <c r="BK358" s="11"/>
      <c r="BL358" s="11"/>
      <c r="BM358" s="11"/>
      <c r="BN358" s="11"/>
      <c r="BO358" s="11"/>
      <c r="BP358" s="11"/>
      <c r="BQ358" s="11"/>
      <c r="BR358" s="11"/>
      <c r="BS358" s="11"/>
      <c r="BT358" s="11"/>
      <c r="BU358" s="11"/>
      <c r="BV358" s="11"/>
      <c r="BW358" s="11"/>
      <c r="BX358" s="11"/>
      <c r="BY358" s="11"/>
      <c r="BZ358" s="11"/>
      <c r="CA358" s="11"/>
      <c r="CB358" s="11"/>
      <c r="CC358" s="11"/>
      <c r="CD358" s="11"/>
      <c r="CE358" s="11"/>
      <c r="CF358" s="11"/>
      <c r="CG358" s="11"/>
      <c r="CH358" s="11"/>
      <c r="CI358" s="11"/>
      <c r="CJ358" s="11"/>
      <c r="CK358" s="11"/>
      <c r="CL358" s="11"/>
      <c r="CM358" s="11"/>
      <c r="CN358" s="11"/>
      <c r="CO358" s="11"/>
      <c r="CP358" s="11"/>
      <c r="CQ358" s="11"/>
      <c r="CR358" s="11"/>
      <c r="CS358" s="11"/>
      <c r="CT358" s="11"/>
      <c r="CU358" s="11"/>
      <c r="CV358" s="11"/>
      <c r="CW358" s="11"/>
      <c r="CX358" s="11"/>
      <c r="CY358" s="11"/>
      <c r="CZ358" s="11"/>
      <c r="DA358" s="11"/>
      <c r="DB358" s="11"/>
      <c r="DC358" s="11"/>
      <c r="DD358" s="11"/>
      <c r="DE358" s="11"/>
      <c r="DF358" s="11"/>
      <c r="DG358" s="11"/>
      <c r="DH358" s="11"/>
      <c r="DI358" s="11"/>
      <c r="DJ358" s="11"/>
      <c r="DK358" s="11"/>
      <c r="DL358" s="11"/>
      <c r="DM358" s="11"/>
    </row>
    <row r="359" spans="1:117">
      <c r="A359" s="11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  <c r="AJ359" s="11"/>
      <c r="AK359" s="11"/>
      <c r="AL359" s="11"/>
      <c r="AM359" s="11"/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  <c r="AZ359" s="11"/>
      <c r="BA359" s="11"/>
      <c r="BB359" s="11"/>
      <c r="BC359" s="11"/>
      <c r="BD359" s="11"/>
      <c r="BE359" s="11"/>
      <c r="BF359" s="11"/>
      <c r="BG359" s="11"/>
      <c r="BH359" s="11"/>
      <c r="BI359" s="11"/>
      <c r="BJ359" s="11"/>
      <c r="BK359" s="11"/>
      <c r="BL359" s="11"/>
      <c r="BM359" s="11"/>
      <c r="BN359" s="11"/>
      <c r="BO359" s="11"/>
      <c r="BP359" s="11"/>
      <c r="BQ359" s="11"/>
      <c r="BR359" s="11"/>
      <c r="BS359" s="11"/>
      <c r="BT359" s="11"/>
      <c r="BU359" s="11"/>
      <c r="BV359" s="11"/>
      <c r="BW359" s="11"/>
      <c r="BX359" s="11"/>
      <c r="BY359" s="11"/>
      <c r="BZ359" s="11"/>
      <c r="CA359" s="11"/>
      <c r="CB359" s="11"/>
      <c r="CC359" s="11"/>
      <c r="CD359" s="11"/>
      <c r="CE359" s="11"/>
      <c r="CF359" s="11"/>
      <c r="CG359" s="11"/>
      <c r="CH359" s="11"/>
      <c r="CI359" s="11"/>
      <c r="CJ359" s="11"/>
      <c r="CK359" s="11"/>
      <c r="CL359" s="11"/>
      <c r="CM359" s="11"/>
      <c r="CN359" s="11"/>
      <c r="CO359" s="11"/>
      <c r="CP359" s="11"/>
      <c r="CQ359" s="11"/>
      <c r="CR359" s="11"/>
      <c r="CS359" s="11"/>
      <c r="CT359" s="11"/>
      <c r="CU359" s="11"/>
      <c r="CV359" s="11"/>
      <c r="CW359" s="11"/>
      <c r="CX359" s="11"/>
      <c r="CY359" s="11"/>
      <c r="CZ359" s="11"/>
      <c r="DA359" s="11"/>
      <c r="DB359" s="11"/>
      <c r="DC359" s="11"/>
      <c r="DD359" s="11"/>
      <c r="DE359" s="11"/>
      <c r="DF359" s="11"/>
      <c r="DG359" s="11"/>
      <c r="DH359" s="11"/>
      <c r="DI359" s="11"/>
      <c r="DJ359" s="11"/>
      <c r="DK359" s="11"/>
      <c r="DL359" s="11"/>
      <c r="DM359" s="11"/>
    </row>
    <row r="360" spans="1:117">
      <c r="A360" s="11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  <c r="AJ360" s="11"/>
      <c r="AK360" s="11"/>
      <c r="AL360" s="11"/>
      <c r="AM360" s="11"/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  <c r="AZ360" s="11"/>
      <c r="BA360" s="11"/>
      <c r="BB360" s="11"/>
      <c r="BC360" s="11"/>
      <c r="BD360" s="11"/>
      <c r="BE360" s="11"/>
      <c r="BF360" s="11"/>
      <c r="BG360" s="11"/>
      <c r="BH360" s="11"/>
      <c r="BI360" s="11"/>
      <c r="BJ360" s="11"/>
      <c r="BK360" s="11"/>
      <c r="BL360" s="11"/>
      <c r="BM360" s="11"/>
      <c r="BN360" s="11"/>
      <c r="BO360" s="11"/>
      <c r="BP360" s="11"/>
      <c r="BQ360" s="11"/>
      <c r="BR360" s="11"/>
      <c r="BS360" s="11"/>
      <c r="BT360" s="11"/>
      <c r="BU360" s="11"/>
      <c r="BV360" s="11"/>
      <c r="BW360" s="11"/>
      <c r="BX360" s="11"/>
      <c r="BY360" s="11"/>
      <c r="BZ360" s="11"/>
      <c r="CA360" s="11"/>
      <c r="CB360" s="11"/>
      <c r="CC360" s="11"/>
      <c r="CD360" s="11"/>
      <c r="CE360" s="11"/>
      <c r="CF360" s="11"/>
      <c r="CG360" s="11"/>
      <c r="CH360" s="11"/>
      <c r="CI360" s="11"/>
      <c r="CJ360" s="11"/>
      <c r="CK360" s="11"/>
      <c r="CL360" s="11"/>
      <c r="CM360" s="11"/>
      <c r="CN360" s="11"/>
      <c r="CO360" s="11"/>
      <c r="CP360" s="11"/>
      <c r="CQ360" s="11"/>
      <c r="CR360" s="11"/>
      <c r="CS360" s="11"/>
      <c r="CT360" s="11"/>
      <c r="CU360" s="11"/>
      <c r="CV360" s="11"/>
      <c r="CW360" s="11"/>
      <c r="CX360" s="11"/>
      <c r="CY360" s="11"/>
      <c r="CZ360" s="11"/>
      <c r="DA360" s="11"/>
      <c r="DB360" s="11"/>
      <c r="DC360" s="11"/>
      <c r="DD360" s="11"/>
      <c r="DE360" s="11"/>
      <c r="DF360" s="11"/>
      <c r="DG360" s="11"/>
      <c r="DH360" s="11"/>
      <c r="DI360" s="11"/>
      <c r="DJ360" s="11"/>
      <c r="DK360" s="11"/>
      <c r="DL360" s="11"/>
      <c r="DM360" s="11"/>
    </row>
    <row r="361" spans="1:117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  <c r="AJ361" s="11"/>
      <c r="AK361" s="11"/>
      <c r="AL361" s="11"/>
      <c r="AM361" s="11"/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  <c r="AZ361" s="11"/>
      <c r="BA361" s="11"/>
      <c r="BB361" s="11"/>
      <c r="BC361" s="11"/>
      <c r="BD361" s="11"/>
      <c r="BE361" s="11"/>
      <c r="BF361" s="11"/>
      <c r="BG361" s="11"/>
      <c r="BH361" s="11"/>
      <c r="BI361" s="11"/>
      <c r="BJ361" s="11"/>
      <c r="BK361" s="11"/>
      <c r="BL361" s="11"/>
      <c r="BM361" s="11"/>
      <c r="BN361" s="11"/>
      <c r="BO361" s="11"/>
      <c r="BP361" s="11"/>
      <c r="BQ361" s="11"/>
      <c r="BR361" s="11"/>
      <c r="BS361" s="11"/>
      <c r="BT361" s="11"/>
      <c r="BU361" s="11"/>
      <c r="BV361" s="11"/>
      <c r="BW361" s="11"/>
      <c r="BX361" s="11"/>
      <c r="BY361" s="11"/>
      <c r="BZ361" s="11"/>
      <c r="CA361" s="11"/>
      <c r="CB361" s="11"/>
      <c r="CC361" s="11"/>
      <c r="CD361" s="11"/>
      <c r="CE361" s="11"/>
      <c r="CF361" s="11"/>
      <c r="CG361" s="11"/>
      <c r="CH361" s="11"/>
      <c r="CI361" s="11"/>
      <c r="CJ361" s="11"/>
      <c r="CK361" s="11"/>
      <c r="CL361" s="11"/>
      <c r="CM361" s="11"/>
      <c r="CN361" s="11"/>
      <c r="CO361" s="11"/>
      <c r="CP361" s="11"/>
      <c r="CQ361" s="11"/>
      <c r="CR361" s="11"/>
      <c r="CS361" s="11"/>
      <c r="CT361" s="11"/>
      <c r="CU361" s="11"/>
      <c r="CV361" s="11"/>
      <c r="CW361" s="11"/>
      <c r="CX361" s="11"/>
      <c r="CY361" s="11"/>
      <c r="CZ361" s="11"/>
      <c r="DA361" s="11"/>
      <c r="DB361" s="11"/>
      <c r="DC361" s="11"/>
      <c r="DD361" s="11"/>
      <c r="DE361" s="11"/>
      <c r="DF361" s="11"/>
      <c r="DG361" s="11"/>
      <c r="DH361" s="11"/>
      <c r="DI361" s="11"/>
      <c r="DJ361" s="11"/>
      <c r="DK361" s="11"/>
      <c r="DL361" s="11"/>
      <c r="DM361" s="11"/>
    </row>
    <row r="362" spans="1:117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  <c r="AJ362" s="11"/>
      <c r="AK362" s="11"/>
      <c r="AL362" s="11"/>
      <c r="AM362" s="11"/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  <c r="AZ362" s="11"/>
      <c r="BA362" s="11"/>
      <c r="BB362" s="11"/>
      <c r="BC362" s="11"/>
      <c r="BD362" s="11"/>
      <c r="BE362" s="11"/>
      <c r="BF362" s="11"/>
      <c r="BG362" s="11"/>
      <c r="BH362" s="11"/>
      <c r="BI362" s="11"/>
      <c r="BJ362" s="11"/>
      <c r="BK362" s="11"/>
      <c r="BL362" s="11"/>
      <c r="BM362" s="11"/>
      <c r="BN362" s="11"/>
      <c r="BO362" s="11"/>
      <c r="BP362" s="11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  <c r="CC362" s="11"/>
      <c r="CD362" s="11"/>
      <c r="CE362" s="11"/>
      <c r="CF362" s="11"/>
      <c r="CG362" s="11"/>
      <c r="CH362" s="11"/>
      <c r="CI362" s="11"/>
      <c r="CJ362" s="11"/>
      <c r="CK362" s="11"/>
      <c r="CL362" s="11"/>
      <c r="CM362" s="11"/>
      <c r="CN362" s="11"/>
      <c r="CO362" s="11"/>
      <c r="CP362" s="11"/>
      <c r="CQ362" s="11"/>
      <c r="CR362" s="11"/>
      <c r="CS362" s="11"/>
      <c r="CT362" s="11"/>
      <c r="CU362" s="11"/>
      <c r="CV362" s="11"/>
      <c r="CW362" s="11"/>
      <c r="CX362" s="11"/>
      <c r="CY362" s="11"/>
      <c r="CZ362" s="11"/>
      <c r="DA362" s="11"/>
      <c r="DB362" s="11"/>
      <c r="DC362" s="11"/>
      <c r="DD362" s="11"/>
      <c r="DE362" s="11"/>
      <c r="DF362" s="11"/>
      <c r="DG362" s="11"/>
      <c r="DH362" s="11"/>
      <c r="DI362" s="11"/>
      <c r="DJ362" s="11"/>
      <c r="DK362" s="11"/>
      <c r="DL362" s="11"/>
      <c r="DM362" s="11"/>
    </row>
    <row r="363" spans="1:117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  <c r="AJ363" s="11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  <c r="AZ363" s="11"/>
      <c r="BA363" s="11"/>
      <c r="BB363" s="11"/>
      <c r="BC363" s="11"/>
      <c r="BD363" s="11"/>
      <c r="BE363" s="11"/>
      <c r="BF363" s="11"/>
      <c r="BG363" s="11"/>
      <c r="BH363" s="11"/>
      <c r="BI363" s="11"/>
      <c r="BJ363" s="11"/>
      <c r="BK363" s="11"/>
      <c r="BL363" s="11"/>
      <c r="BM363" s="11"/>
      <c r="BN363" s="11"/>
      <c r="BO363" s="11"/>
      <c r="BP363" s="11"/>
      <c r="BQ363" s="11"/>
      <c r="BR363" s="11"/>
      <c r="BS363" s="11"/>
      <c r="BT363" s="11"/>
      <c r="BU363" s="11"/>
      <c r="BV363" s="11"/>
      <c r="BW363" s="11"/>
      <c r="BX363" s="11"/>
      <c r="BY363" s="11"/>
      <c r="BZ363" s="11"/>
      <c r="CA363" s="11"/>
      <c r="CB363" s="11"/>
      <c r="CC363" s="11"/>
      <c r="CD363" s="11"/>
      <c r="CE363" s="11"/>
      <c r="CF363" s="11"/>
      <c r="CG363" s="11"/>
      <c r="CH363" s="11"/>
      <c r="CI363" s="11"/>
      <c r="CJ363" s="11"/>
      <c r="CK363" s="11"/>
      <c r="CL363" s="11"/>
      <c r="CM363" s="11"/>
      <c r="CN363" s="11"/>
      <c r="CO363" s="11"/>
      <c r="CP363" s="11"/>
      <c r="CQ363" s="11"/>
      <c r="CR363" s="11"/>
      <c r="CS363" s="11"/>
      <c r="CT363" s="11"/>
      <c r="CU363" s="11"/>
      <c r="CV363" s="11"/>
      <c r="CW363" s="11"/>
      <c r="CX363" s="11"/>
      <c r="CY363" s="11"/>
      <c r="CZ363" s="11"/>
      <c r="DA363" s="11"/>
      <c r="DB363" s="11"/>
      <c r="DC363" s="11"/>
      <c r="DD363" s="11"/>
      <c r="DE363" s="11"/>
      <c r="DF363" s="11"/>
      <c r="DG363" s="11"/>
      <c r="DH363" s="11"/>
      <c r="DI363" s="11"/>
      <c r="DJ363" s="11"/>
      <c r="DK363" s="11"/>
      <c r="DL363" s="11"/>
      <c r="DM363" s="11"/>
    </row>
    <row r="364" spans="1:117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  <c r="AJ364" s="11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  <c r="AZ364" s="11"/>
      <c r="BA364" s="11"/>
      <c r="BB364" s="11"/>
      <c r="BC364" s="11"/>
      <c r="BD364" s="11"/>
      <c r="BE364" s="11"/>
      <c r="BF364" s="11"/>
      <c r="BG364" s="11"/>
      <c r="BH364" s="11"/>
      <c r="BI364" s="11"/>
      <c r="BJ364" s="11"/>
      <c r="BK364" s="11"/>
      <c r="BL364" s="11"/>
      <c r="BM364" s="11"/>
      <c r="BN364" s="11"/>
      <c r="BO364" s="11"/>
      <c r="BP364" s="11"/>
      <c r="BQ364" s="11"/>
      <c r="BR364" s="11"/>
      <c r="BS364" s="11"/>
      <c r="BT364" s="11"/>
      <c r="BU364" s="11"/>
      <c r="BV364" s="11"/>
      <c r="BW364" s="11"/>
      <c r="BX364" s="11"/>
      <c r="BY364" s="11"/>
      <c r="BZ364" s="11"/>
      <c r="CA364" s="11"/>
      <c r="CB364" s="11"/>
      <c r="CC364" s="11"/>
      <c r="CD364" s="11"/>
      <c r="CE364" s="11"/>
      <c r="CF364" s="11"/>
      <c r="CG364" s="11"/>
      <c r="CH364" s="11"/>
      <c r="CI364" s="11"/>
      <c r="CJ364" s="11"/>
      <c r="CK364" s="11"/>
      <c r="CL364" s="11"/>
      <c r="CM364" s="11"/>
      <c r="CN364" s="11"/>
      <c r="CO364" s="11"/>
      <c r="CP364" s="11"/>
      <c r="CQ364" s="11"/>
      <c r="CR364" s="11"/>
      <c r="CS364" s="11"/>
      <c r="CT364" s="11"/>
      <c r="CU364" s="11"/>
      <c r="CV364" s="11"/>
      <c r="CW364" s="11"/>
      <c r="CX364" s="11"/>
      <c r="CY364" s="11"/>
      <c r="CZ364" s="11"/>
      <c r="DA364" s="11"/>
      <c r="DB364" s="11"/>
      <c r="DC364" s="11"/>
      <c r="DD364" s="11"/>
      <c r="DE364" s="11"/>
      <c r="DF364" s="11"/>
      <c r="DG364" s="11"/>
      <c r="DH364" s="11"/>
      <c r="DI364" s="11"/>
      <c r="DJ364" s="11"/>
      <c r="DK364" s="11"/>
      <c r="DL364" s="11"/>
      <c r="DM364" s="11"/>
    </row>
    <row r="365" spans="1:117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  <c r="AJ365" s="11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  <c r="AZ365" s="11"/>
      <c r="BA365" s="11"/>
      <c r="BB365" s="11"/>
      <c r="BC365" s="11"/>
      <c r="BD365" s="11"/>
      <c r="BE365" s="11"/>
      <c r="BF365" s="11"/>
      <c r="BG365" s="11"/>
      <c r="BH365" s="11"/>
      <c r="BI365" s="11"/>
      <c r="BJ365" s="11"/>
      <c r="BK365" s="11"/>
      <c r="BL365" s="11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11"/>
      <c r="CA365" s="11"/>
      <c r="CB365" s="11"/>
      <c r="CC365" s="11"/>
      <c r="CD365" s="11"/>
      <c r="CE365" s="11"/>
      <c r="CF365" s="11"/>
      <c r="CG365" s="11"/>
      <c r="CH365" s="11"/>
      <c r="CI365" s="11"/>
      <c r="CJ365" s="11"/>
      <c r="CK365" s="11"/>
      <c r="CL365" s="11"/>
      <c r="CM365" s="11"/>
      <c r="CN365" s="11"/>
      <c r="CO365" s="11"/>
      <c r="CP365" s="11"/>
      <c r="CQ365" s="11"/>
      <c r="CR365" s="11"/>
      <c r="CS365" s="11"/>
      <c r="CT365" s="11"/>
      <c r="CU365" s="11"/>
      <c r="CV365" s="11"/>
      <c r="CW365" s="11"/>
      <c r="CX365" s="11"/>
      <c r="CY365" s="11"/>
      <c r="CZ365" s="11"/>
      <c r="DA365" s="11"/>
      <c r="DB365" s="11"/>
      <c r="DC365" s="11"/>
      <c r="DD365" s="11"/>
      <c r="DE365" s="11"/>
      <c r="DF365" s="11"/>
      <c r="DG365" s="11"/>
      <c r="DH365" s="11"/>
      <c r="DI365" s="11"/>
      <c r="DJ365" s="11"/>
      <c r="DK365" s="11"/>
      <c r="DL365" s="11"/>
      <c r="DM365" s="11"/>
    </row>
    <row r="366" spans="1:117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  <c r="AJ366" s="11"/>
      <c r="AK366" s="11"/>
      <c r="AL366" s="11"/>
      <c r="AM366" s="11"/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  <c r="AZ366" s="11"/>
      <c r="BA366" s="11"/>
      <c r="BB366" s="11"/>
      <c r="BC366" s="11"/>
      <c r="BD366" s="11"/>
      <c r="BE366" s="11"/>
      <c r="BF366" s="11"/>
      <c r="BG366" s="11"/>
      <c r="BH366" s="11"/>
      <c r="BI366" s="11"/>
      <c r="BJ366" s="11"/>
      <c r="BK366" s="11"/>
      <c r="BL366" s="11"/>
      <c r="BM366" s="11"/>
      <c r="BN366" s="11"/>
      <c r="BO366" s="11"/>
      <c r="BP366" s="11"/>
      <c r="BQ366" s="11"/>
      <c r="BR366" s="11"/>
      <c r="BS366" s="11"/>
      <c r="BT366" s="11"/>
      <c r="BU366" s="11"/>
      <c r="BV366" s="11"/>
      <c r="BW366" s="11"/>
      <c r="BX366" s="11"/>
      <c r="BY366" s="11"/>
      <c r="BZ366" s="11"/>
      <c r="CA366" s="11"/>
      <c r="CB366" s="11"/>
      <c r="CC366" s="11"/>
      <c r="CD366" s="11"/>
      <c r="CE366" s="11"/>
      <c r="CF366" s="11"/>
      <c r="CG366" s="11"/>
      <c r="CH366" s="11"/>
      <c r="CI366" s="11"/>
      <c r="CJ366" s="11"/>
      <c r="CK366" s="11"/>
      <c r="CL366" s="11"/>
      <c r="CM366" s="11"/>
      <c r="CN366" s="11"/>
      <c r="CO366" s="11"/>
      <c r="CP366" s="11"/>
      <c r="CQ366" s="11"/>
      <c r="CR366" s="11"/>
      <c r="CS366" s="11"/>
      <c r="CT366" s="11"/>
      <c r="CU366" s="11"/>
      <c r="CV366" s="11"/>
      <c r="CW366" s="11"/>
      <c r="CX366" s="11"/>
      <c r="CY366" s="11"/>
      <c r="CZ366" s="11"/>
      <c r="DA366" s="11"/>
      <c r="DB366" s="11"/>
      <c r="DC366" s="11"/>
      <c r="DD366" s="11"/>
      <c r="DE366" s="11"/>
      <c r="DF366" s="11"/>
      <c r="DG366" s="11"/>
      <c r="DH366" s="11"/>
      <c r="DI366" s="11"/>
      <c r="DJ366" s="11"/>
      <c r="DK366" s="11"/>
      <c r="DL366" s="11"/>
      <c r="DM366" s="11"/>
    </row>
    <row r="367" spans="1:117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  <c r="AJ367" s="11"/>
      <c r="AK367" s="11"/>
      <c r="AL367" s="11"/>
      <c r="AM367" s="11"/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  <c r="AZ367" s="11"/>
      <c r="BA367" s="11"/>
      <c r="BB367" s="11"/>
      <c r="BC367" s="11"/>
      <c r="BD367" s="11"/>
      <c r="BE367" s="11"/>
      <c r="BF367" s="11"/>
      <c r="BG367" s="11"/>
      <c r="BH367" s="11"/>
      <c r="BI367" s="11"/>
      <c r="BJ367" s="11"/>
      <c r="BK367" s="11"/>
      <c r="BL367" s="11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  <c r="CD367" s="11"/>
      <c r="CE367" s="11"/>
      <c r="CF367" s="11"/>
      <c r="CG367" s="11"/>
      <c r="CH367" s="11"/>
      <c r="CI367" s="11"/>
      <c r="CJ367" s="11"/>
      <c r="CK367" s="11"/>
      <c r="CL367" s="11"/>
      <c r="CM367" s="11"/>
      <c r="CN367" s="11"/>
      <c r="CO367" s="11"/>
      <c r="CP367" s="11"/>
      <c r="CQ367" s="11"/>
      <c r="CR367" s="11"/>
      <c r="CS367" s="11"/>
      <c r="CT367" s="11"/>
      <c r="CU367" s="11"/>
      <c r="CV367" s="11"/>
      <c r="CW367" s="11"/>
      <c r="CX367" s="11"/>
      <c r="CY367" s="11"/>
      <c r="CZ367" s="11"/>
      <c r="DA367" s="11"/>
      <c r="DB367" s="11"/>
      <c r="DC367" s="11"/>
      <c r="DD367" s="11"/>
      <c r="DE367" s="11"/>
      <c r="DF367" s="11"/>
      <c r="DG367" s="11"/>
      <c r="DH367" s="11"/>
      <c r="DI367" s="11"/>
      <c r="DJ367" s="11"/>
      <c r="DK367" s="11"/>
      <c r="DL367" s="11"/>
      <c r="DM367" s="11"/>
    </row>
    <row r="368" spans="1:117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  <c r="AJ368" s="11"/>
      <c r="AK368" s="11"/>
      <c r="AL368" s="11"/>
      <c r="AM368" s="11"/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  <c r="AZ368" s="11"/>
      <c r="BA368" s="11"/>
      <c r="BB368" s="11"/>
      <c r="BC368" s="11"/>
      <c r="BD368" s="11"/>
      <c r="BE368" s="11"/>
      <c r="BF368" s="11"/>
      <c r="BG368" s="11"/>
      <c r="BH368" s="11"/>
      <c r="BI368" s="11"/>
      <c r="BJ368" s="11"/>
      <c r="BK368" s="11"/>
      <c r="BL368" s="11"/>
      <c r="BM368" s="11"/>
      <c r="BN368" s="11"/>
      <c r="BO368" s="11"/>
      <c r="BP368" s="11"/>
      <c r="BQ368" s="11"/>
      <c r="BR368" s="11"/>
      <c r="BS368" s="11"/>
      <c r="BT368" s="11"/>
      <c r="BU368" s="11"/>
      <c r="BV368" s="11"/>
      <c r="BW368" s="11"/>
      <c r="BX368" s="11"/>
      <c r="BY368" s="11"/>
      <c r="BZ368" s="11"/>
      <c r="CA368" s="11"/>
      <c r="CB368" s="11"/>
      <c r="CC368" s="11"/>
      <c r="CD368" s="11"/>
      <c r="CE368" s="11"/>
      <c r="CF368" s="11"/>
      <c r="CG368" s="11"/>
      <c r="CH368" s="11"/>
      <c r="CI368" s="11"/>
      <c r="CJ368" s="11"/>
      <c r="CK368" s="11"/>
      <c r="CL368" s="11"/>
      <c r="CM368" s="11"/>
      <c r="CN368" s="11"/>
      <c r="CO368" s="11"/>
      <c r="CP368" s="11"/>
      <c r="CQ368" s="11"/>
      <c r="CR368" s="11"/>
      <c r="CS368" s="11"/>
      <c r="CT368" s="11"/>
      <c r="CU368" s="11"/>
      <c r="CV368" s="11"/>
      <c r="CW368" s="11"/>
      <c r="CX368" s="11"/>
      <c r="CY368" s="11"/>
      <c r="CZ368" s="11"/>
      <c r="DA368" s="11"/>
      <c r="DB368" s="11"/>
      <c r="DC368" s="11"/>
      <c r="DD368" s="11"/>
      <c r="DE368" s="11"/>
      <c r="DF368" s="11"/>
      <c r="DG368" s="11"/>
      <c r="DH368" s="11"/>
      <c r="DI368" s="11"/>
      <c r="DJ368" s="11"/>
      <c r="DK368" s="11"/>
      <c r="DL368" s="11"/>
      <c r="DM368" s="11"/>
    </row>
    <row r="369" spans="1:117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  <c r="AJ369" s="11"/>
      <c r="AK369" s="11"/>
      <c r="AL369" s="11"/>
      <c r="AM369" s="11"/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  <c r="AZ369" s="11"/>
      <c r="BA369" s="11"/>
      <c r="BB369" s="11"/>
      <c r="BC369" s="11"/>
      <c r="BD369" s="11"/>
      <c r="BE369" s="11"/>
      <c r="BF369" s="11"/>
      <c r="BG369" s="11"/>
      <c r="BH369" s="11"/>
      <c r="BI369" s="11"/>
      <c r="BJ369" s="11"/>
      <c r="BK369" s="11"/>
      <c r="BL369" s="11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  <c r="CG369" s="11"/>
      <c r="CH369" s="11"/>
      <c r="CI369" s="11"/>
      <c r="CJ369" s="11"/>
      <c r="CK369" s="11"/>
      <c r="CL369" s="11"/>
      <c r="CM369" s="11"/>
      <c r="CN369" s="11"/>
      <c r="CO369" s="11"/>
      <c r="CP369" s="11"/>
      <c r="CQ369" s="11"/>
      <c r="CR369" s="11"/>
      <c r="CS369" s="11"/>
      <c r="CT369" s="11"/>
      <c r="CU369" s="11"/>
      <c r="CV369" s="11"/>
      <c r="CW369" s="11"/>
      <c r="CX369" s="11"/>
      <c r="CY369" s="11"/>
      <c r="CZ369" s="11"/>
      <c r="DA369" s="11"/>
      <c r="DB369" s="11"/>
      <c r="DC369" s="11"/>
      <c r="DD369" s="11"/>
      <c r="DE369" s="11"/>
      <c r="DF369" s="11"/>
      <c r="DG369" s="11"/>
      <c r="DH369" s="11"/>
      <c r="DI369" s="11"/>
      <c r="DJ369" s="11"/>
      <c r="DK369" s="11"/>
      <c r="DL369" s="11"/>
      <c r="DM369" s="11"/>
    </row>
    <row r="370" spans="1:117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  <c r="AJ370" s="11"/>
      <c r="AK370" s="11"/>
      <c r="AL370" s="11"/>
      <c r="AM370" s="11"/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  <c r="AZ370" s="11"/>
      <c r="BA370" s="11"/>
      <c r="BB370" s="11"/>
      <c r="BC370" s="11"/>
      <c r="BD370" s="11"/>
      <c r="BE370" s="11"/>
      <c r="BF370" s="11"/>
      <c r="BG370" s="11"/>
      <c r="BH370" s="11"/>
      <c r="BI370" s="11"/>
      <c r="BJ370" s="11"/>
      <c r="BK370" s="11"/>
      <c r="BL370" s="11"/>
      <c r="BM370" s="11"/>
      <c r="BN370" s="11"/>
      <c r="BO370" s="11"/>
      <c r="BP370" s="11"/>
      <c r="BQ370" s="11"/>
      <c r="BR370" s="11"/>
      <c r="BS370" s="11"/>
      <c r="BT370" s="11"/>
      <c r="BU370" s="11"/>
      <c r="BV370" s="11"/>
      <c r="BW370" s="11"/>
      <c r="BX370" s="11"/>
      <c r="BY370" s="11"/>
      <c r="BZ370" s="11"/>
      <c r="CA370" s="11"/>
      <c r="CB370" s="11"/>
      <c r="CC370" s="11"/>
      <c r="CD370" s="11"/>
      <c r="CE370" s="11"/>
      <c r="CF370" s="11"/>
      <c r="CG370" s="11"/>
      <c r="CH370" s="11"/>
      <c r="CI370" s="11"/>
      <c r="CJ370" s="11"/>
      <c r="CK370" s="11"/>
      <c r="CL370" s="11"/>
      <c r="CM370" s="11"/>
      <c r="CN370" s="11"/>
      <c r="CO370" s="11"/>
      <c r="CP370" s="11"/>
      <c r="CQ370" s="11"/>
      <c r="CR370" s="11"/>
      <c r="CS370" s="11"/>
      <c r="CT370" s="11"/>
      <c r="CU370" s="11"/>
      <c r="CV370" s="11"/>
      <c r="CW370" s="11"/>
      <c r="CX370" s="11"/>
      <c r="CY370" s="11"/>
      <c r="CZ370" s="11"/>
      <c r="DA370" s="11"/>
      <c r="DB370" s="11"/>
      <c r="DC370" s="11"/>
      <c r="DD370" s="11"/>
      <c r="DE370" s="11"/>
      <c r="DF370" s="11"/>
      <c r="DG370" s="11"/>
      <c r="DH370" s="11"/>
      <c r="DI370" s="11"/>
      <c r="DJ370" s="11"/>
      <c r="DK370" s="11"/>
      <c r="DL370" s="11"/>
      <c r="DM370" s="11"/>
    </row>
    <row r="371" spans="1:117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  <c r="AJ371" s="11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  <c r="AZ371" s="11"/>
      <c r="BA371" s="11"/>
      <c r="BB371" s="11"/>
      <c r="BC371" s="11"/>
      <c r="BD371" s="11"/>
      <c r="BE371" s="11"/>
      <c r="BF371" s="11"/>
      <c r="BG371" s="11"/>
      <c r="BH371" s="11"/>
      <c r="BI371" s="11"/>
      <c r="BJ371" s="11"/>
      <c r="BK371" s="11"/>
      <c r="BL371" s="11"/>
      <c r="BM371" s="11"/>
      <c r="BN371" s="11"/>
      <c r="BO371" s="11"/>
      <c r="BP371" s="11"/>
      <c r="BQ371" s="11"/>
      <c r="BR371" s="11"/>
      <c r="BS371" s="11"/>
      <c r="BT371" s="11"/>
      <c r="BU371" s="11"/>
      <c r="BV371" s="11"/>
      <c r="BW371" s="11"/>
      <c r="BX371" s="11"/>
      <c r="BY371" s="11"/>
      <c r="BZ371" s="11"/>
      <c r="CA371" s="11"/>
      <c r="CB371" s="11"/>
      <c r="CC371" s="11"/>
      <c r="CD371" s="11"/>
      <c r="CE371" s="11"/>
      <c r="CF371" s="11"/>
      <c r="CG371" s="11"/>
      <c r="CH371" s="11"/>
      <c r="CI371" s="11"/>
      <c r="CJ371" s="11"/>
      <c r="CK371" s="11"/>
      <c r="CL371" s="11"/>
      <c r="CM371" s="11"/>
      <c r="CN371" s="11"/>
      <c r="CO371" s="11"/>
      <c r="CP371" s="11"/>
      <c r="CQ371" s="11"/>
      <c r="CR371" s="11"/>
      <c r="CS371" s="11"/>
      <c r="CT371" s="11"/>
      <c r="CU371" s="11"/>
      <c r="CV371" s="11"/>
      <c r="CW371" s="11"/>
      <c r="CX371" s="11"/>
      <c r="CY371" s="11"/>
      <c r="CZ371" s="11"/>
      <c r="DA371" s="11"/>
      <c r="DB371" s="11"/>
      <c r="DC371" s="11"/>
      <c r="DD371" s="11"/>
      <c r="DE371" s="11"/>
      <c r="DF371" s="11"/>
      <c r="DG371" s="11"/>
      <c r="DH371" s="11"/>
      <c r="DI371" s="11"/>
      <c r="DJ371" s="11"/>
      <c r="DK371" s="11"/>
      <c r="DL371" s="11"/>
      <c r="DM371" s="11"/>
    </row>
    <row r="372" spans="1:117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  <c r="AJ372" s="11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  <c r="AZ372" s="11"/>
      <c r="BA372" s="11"/>
      <c r="BB372" s="11"/>
      <c r="BC372" s="11"/>
      <c r="BD372" s="11"/>
      <c r="BE372" s="11"/>
      <c r="BF372" s="11"/>
      <c r="BG372" s="11"/>
      <c r="BH372" s="11"/>
      <c r="BI372" s="11"/>
      <c r="BJ372" s="11"/>
      <c r="BK372" s="11"/>
      <c r="BL372" s="11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  <c r="CC372" s="11"/>
      <c r="CD372" s="11"/>
      <c r="CE372" s="11"/>
      <c r="CF372" s="11"/>
      <c r="CG372" s="11"/>
      <c r="CH372" s="11"/>
      <c r="CI372" s="11"/>
      <c r="CJ372" s="11"/>
      <c r="CK372" s="11"/>
      <c r="CL372" s="11"/>
      <c r="CM372" s="11"/>
      <c r="CN372" s="11"/>
      <c r="CO372" s="11"/>
      <c r="CP372" s="11"/>
      <c r="CQ372" s="11"/>
      <c r="CR372" s="11"/>
      <c r="CS372" s="11"/>
      <c r="CT372" s="11"/>
      <c r="CU372" s="11"/>
      <c r="CV372" s="11"/>
      <c r="CW372" s="11"/>
      <c r="CX372" s="11"/>
      <c r="CY372" s="11"/>
      <c r="CZ372" s="11"/>
      <c r="DA372" s="11"/>
      <c r="DB372" s="11"/>
      <c r="DC372" s="11"/>
      <c r="DD372" s="11"/>
      <c r="DE372" s="11"/>
      <c r="DF372" s="11"/>
      <c r="DG372" s="11"/>
      <c r="DH372" s="11"/>
      <c r="DI372" s="11"/>
      <c r="DJ372" s="11"/>
      <c r="DK372" s="11"/>
      <c r="DL372" s="11"/>
      <c r="DM372" s="11"/>
    </row>
    <row r="373" spans="1:117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  <c r="BI373" s="11"/>
      <c r="BJ373" s="11"/>
      <c r="BK373" s="11"/>
      <c r="BL373" s="11"/>
      <c r="BM373" s="11"/>
      <c r="BN373" s="11"/>
      <c r="BO373" s="11"/>
      <c r="BP373" s="11"/>
      <c r="BQ373" s="11"/>
      <c r="BR373" s="11"/>
      <c r="BS373" s="11"/>
      <c r="BT373" s="11"/>
      <c r="BU373" s="11"/>
      <c r="BV373" s="11"/>
      <c r="BW373" s="11"/>
      <c r="BX373" s="11"/>
      <c r="BY373" s="11"/>
      <c r="BZ373" s="11"/>
      <c r="CA373" s="11"/>
      <c r="CB373" s="11"/>
      <c r="CC373" s="11"/>
      <c r="CD373" s="11"/>
      <c r="CE373" s="11"/>
      <c r="CF373" s="11"/>
      <c r="CG373" s="11"/>
      <c r="CH373" s="11"/>
      <c r="CI373" s="11"/>
      <c r="CJ373" s="11"/>
      <c r="CK373" s="11"/>
      <c r="CL373" s="11"/>
      <c r="CM373" s="11"/>
      <c r="CN373" s="11"/>
      <c r="CO373" s="11"/>
      <c r="CP373" s="11"/>
      <c r="CQ373" s="11"/>
      <c r="CR373" s="11"/>
      <c r="CS373" s="11"/>
      <c r="CT373" s="11"/>
      <c r="CU373" s="11"/>
      <c r="CV373" s="11"/>
      <c r="CW373" s="11"/>
      <c r="CX373" s="11"/>
      <c r="CY373" s="11"/>
      <c r="CZ373" s="11"/>
      <c r="DA373" s="11"/>
      <c r="DB373" s="11"/>
      <c r="DC373" s="11"/>
      <c r="DD373" s="11"/>
      <c r="DE373" s="11"/>
      <c r="DF373" s="11"/>
      <c r="DG373" s="11"/>
      <c r="DH373" s="11"/>
      <c r="DI373" s="11"/>
      <c r="DJ373" s="11"/>
      <c r="DK373" s="11"/>
      <c r="DL373" s="11"/>
      <c r="DM373" s="11"/>
    </row>
    <row r="374" spans="1:117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  <c r="AJ374" s="11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  <c r="AZ374" s="11"/>
      <c r="BA374" s="11"/>
      <c r="BB374" s="11"/>
      <c r="BC374" s="11"/>
      <c r="BD374" s="11"/>
      <c r="BE374" s="11"/>
      <c r="BF374" s="11"/>
      <c r="BG374" s="11"/>
      <c r="BH374" s="11"/>
      <c r="BI374" s="11"/>
      <c r="BJ374" s="11"/>
      <c r="BK374" s="11"/>
      <c r="BL374" s="11"/>
      <c r="BM374" s="11"/>
      <c r="BN374" s="11"/>
      <c r="BO374" s="11"/>
      <c r="BP374" s="11"/>
      <c r="BQ374" s="11"/>
      <c r="BR374" s="11"/>
      <c r="BS374" s="11"/>
      <c r="BT374" s="11"/>
      <c r="BU374" s="11"/>
      <c r="BV374" s="11"/>
      <c r="BW374" s="11"/>
      <c r="BX374" s="11"/>
      <c r="BY374" s="11"/>
      <c r="BZ374" s="11"/>
      <c r="CA374" s="11"/>
      <c r="CB374" s="11"/>
      <c r="CC374" s="11"/>
      <c r="CD374" s="11"/>
      <c r="CE374" s="11"/>
      <c r="CF374" s="11"/>
      <c r="CG374" s="11"/>
      <c r="CH374" s="11"/>
      <c r="CI374" s="11"/>
      <c r="CJ374" s="11"/>
      <c r="CK374" s="11"/>
      <c r="CL374" s="11"/>
      <c r="CM374" s="11"/>
      <c r="CN374" s="11"/>
      <c r="CO374" s="11"/>
      <c r="CP374" s="11"/>
      <c r="CQ374" s="11"/>
      <c r="CR374" s="11"/>
      <c r="CS374" s="11"/>
      <c r="CT374" s="11"/>
      <c r="CU374" s="11"/>
      <c r="CV374" s="11"/>
      <c r="CW374" s="11"/>
      <c r="CX374" s="11"/>
      <c r="CY374" s="11"/>
      <c r="CZ374" s="11"/>
      <c r="DA374" s="11"/>
      <c r="DB374" s="11"/>
      <c r="DC374" s="11"/>
      <c r="DD374" s="11"/>
      <c r="DE374" s="11"/>
      <c r="DF374" s="11"/>
      <c r="DG374" s="11"/>
      <c r="DH374" s="11"/>
      <c r="DI374" s="11"/>
      <c r="DJ374" s="11"/>
      <c r="DK374" s="11"/>
      <c r="DL374" s="11"/>
      <c r="DM374" s="11"/>
    </row>
    <row r="375" spans="1:117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  <c r="AJ375" s="11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  <c r="AZ375" s="11"/>
      <c r="BA375" s="11"/>
      <c r="BB375" s="11"/>
      <c r="BC375" s="11"/>
      <c r="BD375" s="11"/>
      <c r="BE375" s="11"/>
      <c r="BF375" s="11"/>
      <c r="BG375" s="11"/>
      <c r="BH375" s="11"/>
      <c r="BI375" s="11"/>
      <c r="BJ375" s="11"/>
      <c r="BK375" s="11"/>
      <c r="BL375" s="11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  <c r="CD375" s="11"/>
      <c r="CE375" s="11"/>
      <c r="CF375" s="11"/>
      <c r="CG375" s="11"/>
      <c r="CH375" s="11"/>
      <c r="CI375" s="11"/>
      <c r="CJ375" s="11"/>
      <c r="CK375" s="11"/>
      <c r="CL375" s="11"/>
      <c r="CM375" s="11"/>
      <c r="CN375" s="11"/>
      <c r="CO375" s="11"/>
      <c r="CP375" s="11"/>
      <c r="CQ375" s="11"/>
      <c r="CR375" s="11"/>
      <c r="CS375" s="11"/>
      <c r="CT375" s="11"/>
      <c r="CU375" s="11"/>
      <c r="CV375" s="11"/>
      <c r="CW375" s="11"/>
      <c r="CX375" s="11"/>
      <c r="CY375" s="11"/>
      <c r="CZ375" s="11"/>
      <c r="DA375" s="11"/>
      <c r="DB375" s="11"/>
      <c r="DC375" s="11"/>
      <c r="DD375" s="11"/>
      <c r="DE375" s="11"/>
      <c r="DF375" s="11"/>
      <c r="DG375" s="11"/>
      <c r="DH375" s="11"/>
      <c r="DI375" s="11"/>
      <c r="DJ375" s="11"/>
      <c r="DK375" s="11"/>
      <c r="DL375" s="11"/>
      <c r="DM375" s="11"/>
    </row>
    <row r="376" spans="1:117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  <c r="AJ376" s="11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  <c r="AZ376" s="11"/>
      <c r="BA376" s="11"/>
      <c r="BB376" s="11"/>
      <c r="BC376" s="11"/>
      <c r="BD376" s="11"/>
      <c r="BE376" s="11"/>
      <c r="BF376" s="11"/>
      <c r="BG376" s="11"/>
      <c r="BH376" s="11"/>
      <c r="BI376" s="11"/>
      <c r="BJ376" s="11"/>
      <c r="BK376" s="11"/>
      <c r="BL376" s="11"/>
      <c r="BM376" s="11"/>
      <c r="BN376" s="11"/>
      <c r="BO376" s="11"/>
      <c r="BP376" s="11"/>
      <c r="BQ376" s="11"/>
      <c r="BR376" s="11"/>
      <c r="BS376" s="11"/>
      <c r="BT376" s="11"/>
      <c r="BU376" s="11"/>
      <c r="BV376" s="11"/>
      <c r="BW376" s="11"/>
      <c r="BX376" s="11"/>
      <c r="BY376" s="11"/>
      <c r="BZ376" s="11"/>
      <c r="CA376" s="11"/>
      <c r="CB376" s="11"/>
      <c r="CC376" s="11"/>
      <c r="CD376" s="11"/>
      <c r="CE376" s="11"/>
      <c r="CF376" s="11"/>
      <c r="CG376" s="11"/>
      <c r="CH376" s="11"/>
      <c r="CI376" s="11"/>
      <c r="CJ376" s="11"/>
      <c r="CK376" s="11"/>
      <c r="CL376" s="11"/>
      <c r="CM376" s="11"/>
      <c r="CN376" s="11"/>
      <c r="CO376" s="11"/>
      <c r="CP376" s="11"/>
      <c r="CQ376" s="11"/>
      <c r="CR376" s="11"/>
      <c r="CS376" s="11"/>
      <c r="CT376" s="11"/>
      <c r="CU376" s="11"/>
      <c r="CV376" s="11"/>
      <c r="CW376" s="11"/>
      <c r="CX376" s="11"/>
      <c r="CY376" s="11"/>
      <c r="CZ376" s="11"/>
      <c r="DA376" s="11"/>
      <c r="DB376" s="11"/>
      <c r="DC376" s="11"/>
      <c r="DD376" s="11"/>
      <c r="DE376" s="11"/>
      <c r="DF376" s="11"/>
      <c r="DG376" s="11"/>
      <c r="DH376" s="11"/>
      <c r="DI376" s="11"/>
      <c r="DJ376" s="11"/>
      <c r="DK376" s="11"/>
      <c r="DL376" s="11"/>
      <c r="DM376" s="11"/>
    </row>
    <row r="377" spans="1:117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  <c r="AJ377" s="11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  <c r="AZ377" s="11"/>
      <c r="BA377" s="11"/>
      <c r="BB377" s="11"/>
      <c r="BC377" s="11"/>
      <c r="BD377" s="11"/>
      <c r="BE377" s="11"/>
      <c r="BF377" s="11"/>
      <c r="BG377" s="11"/>
      <c r="BH377" s="11"/>
      <c r="BI377" s="11"/>
      <c r="BJ377" s="11"/>
      <c r="BK377" s="11"/>
      <c r="BL377" s="11"/>
      <c r="BM377" s="11"/>
      <c r="BN377" s="11"/>
      <c r="BO377" s="11"/>
      <c r="BP377" s="11"/>
      <c r="BQ377" s="11"/>
      <c r="BR377" s="11"/>
      <c r="BS377" s="11"/>
      <c r="BT377" s="11"/>
      <c r="BU377" s="11"/>
      <c r="BV377" s="11"/>
      <c r="BW377" s="11"/>
      <c r="BX377" s="11"/>
      <c r="BY377" s="11"/>
      <c r="BZ377" s="11"/>
      <c r="CA377" s="11"/>
      <c r="CB377" s="11"/>
      <c r="CC377" s="11"/>
      <c r="CD377" s="11"/>
      <c r="CE377" s="11"/>
      <c r="CF377" s="11"/>
      <c r="CG377" s="11"/>
      <c r="CH377" s="11"/>
      <c r="CI377" s="11"/>
      <c r="CJ377" s="11"/>
      <c r="CK377" s="11"/>
      <c r="CL377" s="11"/>
      <c r="CM377" s="11"/>
      <c r="CN377" s="11"/>
      <c r="CO377" s="11"/>
      <c r="CP377" s="11"/>
      <c r="CQ377" s="11"/>
      <c r="CR377" s="11"/>
      <c r="CS377" s="11"/>
      <c r="CT377" s="11"/>
      <c r="CU377" s="11"/>
      <c r="CV377" s="11"/>
      <c r="CW377" s="11"/>
      <c r="CX377" s="11"/>
      <c r="CY377" s="11"/>
      <c r="CZ377" s="11"/>
      <c r="DA377" s="11"/>
      <c r="DB377" s="11"/>
      <c r="DC377" s="11"/>
      <c r="DD377" s="11"/>
      <c r="DE377" s="11"/>
      <c r="DF377" s="11"/>
      <c r="DG377" s="11"/>
      <c r="DH377" s="11"/>
      <c r="DI377" s="11"/>
      <c r="DJ377" s="11"/>
      <c r="DK377" s="11"/>
      <c r="DL377" s="11"/>
      <c r="DM377" s="11"/>
    </row>
    <row r="378" spans="1:117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  <c r="AJ378" s="11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  <c r="AZ378" s="11"/>
      <c r="BA378" s="11"/>
      <c r="BB378" s="11"/>
      <c r="BC378" s="11"/>
      <c r="BD378" s="11"/>
      <c r="BE378" s="11"/>
      <c r="BF378" s="11"/>
      <c r="BG378" s="11"/>
      <c r="BH378" s="11"/>
      <c r="BI378" s="11"/>
      <c r="BJ378" s="11"/>
      <c r="BK378" s="11"/>
      <c r="BL378" s="11"/>
      <c r="BM378" s="11"/>
      <c r="BN378" s="11"/>
      <c r="BO378" s="11"/>
      <c r="BP378" s="11"/>
      <c r="BQ378" s="11"/>
      <c r="BR378" s="11"/>
      <c r="BS378" s="11"/>
      <c r="BT378" s="11"/>
      <c r="BU378" s="11"/>
      <c r="BV378" s="11"/>
      <c r="BW378" s="11"/>
      <c r="BX378" s="11"/>
      <c r="BY378" s="11"/>
      <c r="BZ378" s="11"/>
      <c r="CA378" s="11"/>
      <c r="CB378" s="11"/>
      <c r="CC378" s="11"/>
      <c r="CD378" s="11"/>
      <c r="CE378" s="11"/>
      <c r="CF378" s="11"/>
      <c r="CG378" s="11"/>
      <c r="CH378" s="11"/>
      <c r="CI378" s="11"/>
      <c r="CJ378" s="11"/>
      <c r="CK378" s="11"/>
      <c r="CL378" s="11"/>
      <c r="CM378" s="11"/>
      <c r="CN378" s="11"/>
      <c r="CO378" s="11"/>
      <c r="CP378" s="11"/>
      <c r="CQ378" s="11"/>
      <c r="CR378" s="11"/>
      <c r="CS378" s="11"/>
      <c r="CT378" s="11"/>
      <c r="CU378" s="11"/>
      <c r="CV378" s="11"/>
      <c r="CW378" s="11"/>
      <c r="CX378" s="11"/>
      <c r="CY378" s="11"/>
      <c r="CZ378" s="11"/>
      <c r="DA378" s="11"/>
      <c r="DB378" s="11"/>
      <c r="DC378" s="11"/>
      <c r="DD378" s="11"/>
      <c r="DE378" s="11"/>
      <c r="DF378" s="11"/>
      <c r="DG378" s="11"/>
      <c r="DH378" s="11"/>
      <c r="DI378" s="11"/>
      <c r="DJ378" s="11"/>
      <c r="DK378" s="11"/>
      <c r="DL378" s="11"/>
      <c r="DM378" s="11"/>
    </row>
    <row r="379" spans="1:117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  <c r="AJ379" s="11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  <c r="AZ379" s="11"/>
      <c r="BA379" s="11"/>
      <c r="BB379" s="11"/>
      <c r="BC379" s="11"/>
      <c r="BD379" s="11"/>
      <c r="BE379" s="11"/>
      <c r="BF379" s="11"/>
      <c r="BG379" s="11"/>
      <c r="BH379" s="11"/>
      <c r="BI379" s="11"/>
      <c r="BJ379" s="11"/>
      <c r="BK379" s="11"/>
      <c r="BL379" s="11"/>
      <c r="BM379" s="11"/>
      <c r="BN379" s="11"/>
      <c r="BO379" s="11"/>
      <c r="BP379" s="11"/>
      <c r="BQ379" s="11"/>
      <c r="BR379" s="11"/>
      <c r="BS379" s="11"/>
      <c r="BT379" s="11"/>
      <c r="BU379" s="11"/>
      <c r="BV379" s="11"/>
      <c r="BW379" s="11"/>
      <c r="BX379" s="11"/>
      <c r="BY379" s="11"/>
      <c r="BZ379" s="11"/>
      <c r="CA379" s="11"/>
      <c r="CB379" s="11"/>
      <c r="CC379" s="11"/>
      <c r="CD379" s="11"/>
      <c r="CE379" s="11"/>
      <c r="CF379" s="11"/>
      <c r="CG379" s="11"/>
      <c r="CH379" s="11"/>
      <c r="CI379" s="11"/>
      <c r="CJ379" s="11"/>
      <c r="CK379" s="11"/>
      <c r="CL379" s="11"/>
      <c r="CM379" s="11"/>
      <c r="CN379" s="11"/>
      <c r="CO379" s="11"/>
      <c r="CP379" s="11"/>
      <c r="CQ379" s="11"/>
      <c r="CR379" s="11"/>
      <c r="CS379" s="11"/>
      <c r="CT379" s="11"/>
      <c r="CU379" s="11"/>
      <c r="CV379" s="11"/>
      <c r="CW379" s="11"/>
      <c r="CX379" s="11"/>
      <c r="CY379" s="11"/>
      <c r="CZ379" s="11"/>
      <c r="DA379" s="11"/>
      <c r="DB379" s="11"/>
      <c r="DC379" s="11"/>
      <c r="DD379" s="11"/>
      <c r="DE379" s="11"/>
      <c r="DF379" s="11"/>
      <c r="DG379" s="11"/>
      <c r="DH379" s="11"/>
      <c r="DI379" s="11"/>
      <c r="DJ379" s="11"/>
      <c r="DK379" s="11"/>
      <c r="DL379" s="11"/>
      <c r="DM379" s="11"/>
    </row>
    <row r="380" spans="1:117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  <c r="AJ380" s="11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  <c r="AZ380" s="11"/>
      <c r="BA380" s="11"/>
      <c r="BB380" s="11"/>
      <c r="BC380" s="11"/>
      <c r="BD380" s="11"/>
      <c r="BE380" s="11"/>
      <c r="BF380" s="11"/>
      <c r="BG380" s="11"/>
      <c r="BH380" s="11"/>
      <c r="BI380" s="11"/>
      <c r="BJ380" s="11"/>
      <c r="BK380" s="11"/>
      <c r="BL380" s="11"/>
      <c r="BM380" s="11"/>
      <c r="BN380" s="11"/>
      <c r="BO380" s="11"/>
      <c r="BP380" s="11"/>
      <c r="BQ380" s="11"/>
      <c r="BR380" s="11"/>
      <c r="BS380" s="11"/>
      <c r="BT380" s="11"/>
      <c r="BU380" s="11"/>
      <c r="BV380" s="11"/>
      <c r="BW380" s="11"/>
      <c r="BX380" s="11"/>
      <c r="BY380" s="11"/>
      <c r="BZ380" s="11"/>
      <c r="CA380" s="11"/>
      <c r="CB380" s="11"/>
      <c r="CC380" s="11"/>
      <c r="CD380" s="11"/>
      <c r="CE380" s="11"/>
      <c r="CF380" s="11"/>
      <c r="CG380" s="11"/>
      <c r="CH380" s="11"/>
      <c r="CI380" s="11"/>
      <c r="CJ380" s="11"/>
      <c r="CK380" s="11"/>
      <c r="CL380" s="11"/>
      <c r="CM380" s="11"/>
      <c r="CN380" s="11"/>
      <c r="CO380" s="11"/>
      <c r="CP380" s="11"/>
      <c r="CQ380" s="11"/>
      <c r="CR380" s="11"/>
      <c r="CS380" s="11"/>
      <c r="CT380" s="11"/>
      <c r="CU380" s="11"/>
      <c r="CV380" s="11"/>
      <c r="CW380" s="11"/>
      <c r="CX380" s="11"/>
      <c r="CY380" s="11"/>
      <c r="CZ380" s="11"/>
      <c r="DA380" s="11"/>
      <c r="DB380" s="11"/>
      <c r="DC380" s="11"/>
      <c r="DD380" s="11"/>
      <c r="DE380" s="11"/>
      <c r="DF380" s="11"/>
      <c r="DG380" s="11"/>
      <c r="DH380" s="11"/>
      <c r="DI380" s="11"/>
      <c r="DJ380" s="11"/>
      <c r="DK380" s="11"/>
      <c r="DL380" s="11"/>
      <c r="DM380" s="11"/>
    </row>
    <row r="381" spans="1:117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  <c r="AJ381" s="11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  <c r="AZ381" s="11"/>
      <c r="BA381" s="11"/>
      <c r="BB381" s="11"/>
      <c r="BC381" s="11"/>
      <c r="BD381" s="11"/>
      <c r="BE381" s="11"/>
      <c r="BF381" s="11"/>
      <c r="BG381" s="11"/>
      <c r="BH381" s="11"/>
      <c r="BI381" s="11"/>
      <c r="BJ381" s="11"/>
      <c r="BK381" s="11"/>
      <c r="BL381" s="11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  <c r="CD381" s="11"/>
      <c r="CE381" s="11"/>
      <c r="CF381" s="11"/>
      <c r="CG381" s="11"/>
      <c r="CH381" s="11"/>
      <c r="CI381" s="11"/>
      <c r="CJ381" s="11"/>
      <c r="CK381" s="11"/>
      <c r="CL381" s="11"/>
      <c r="CM381" s="11"/>
      <c r="CN381" s="11"/>
      <c r="CO381" s="11"/>
      <c r="CP381" s="11"/>
      <c r="CQ381" s="11"/>
      <c r="CR381" s="11"/>
      <c r="CS381" s="11"/>
      <c r="CT381" s="11"/>
      <c r="CU381" s="11"/>
      <c r="CV381" s="11"/>
      <c r="CW381" s="11"/>
      <c r="CX381" s="11"/>
      <c r="CY381" s="11"/>
      <c r="CZ381" s="11"/>
      <c r="DA381" s="11"/>
      <c r="DB381" s="11"/>
      <c r="DC381" s="11"/>
      <c r="DD381" s="11"/>
      <c r="DE381" s="11"/>
      <c r="DF381" s="11"/>
      <c r="DG381" s="11"/>
      <c r="DH381" s="11"/>
      <c r="DI381" s="11"/>
      <c r="DJ381" s="11"/>
      <c r="DK381" s="11"/>
      <c r="DL381" s="11"/>
      <c r="DM381" s="11"/>
    </row>
    <row r="382" spans="1:117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  <c r="AJ382" s="11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  <c r="AZ382" s="11"/>
      <c r="BA382" s="11"/>
      <c r="BB382" s="11"/>
      <c r="BC382" s="11"/>
      <c r="BD382" s="11"/>
      <c r="BE382" s="11"/>
      <c r="BF382" s="11"/>
      <c r="BG382" s="11"/>
      <c r="BH382" s="11"/>
      <c r="BI382" s="11"/>
      <c r="BJ382" s="11"/>
      <c r="BK382" s="11"/>
      <c r="BL382" s="11"/>
      <c r="BM382" s="11"/>
      <c r="BN382" s="11"/>
      <c r="BO382" s="11"/>
      <c r="BP382" s="11"/>
      <c r="BQ382" s="11"/>
      <c r="BR382" s="11"/>
      <c r="BS382" s="11"/>
      <c r="BT382" s="11"/>
      <c r="BU382" s="11"/>
      <c r="BV382" s="11"/>
      <c r="BW382" s="11"/>
      <c r="BX382" s="11"/>
      <c r="BY382" s="11"/>
      <c r="BZ382" s="11"/>
      <c r="CA382" s="11"/>
      <c r="CB382" s="11"/>
      <c r="CC382" s="11"/>
      <c r="CD382" s="11"/>
      <c r="CE382" s="11"/>
      <c r="CF382" s="11"/>
      <c r="CG382" s="11"/>
      <c r="CH382" s="11"/>
      <c r="CI382" s="11"/>
      <c r="CJ382" s="11"/>
      <c r="CK382" s="11"/>
      <c r="CL382" s="11"/>
      <c r="CM382" s="11"/>
      <c r="CN382" s="11"/>
      <c r="CO382" s="11"/>
      <c r="CP382" s="11"/>
      <c r="CQ382" s="11"/>
      <c r="CR382" s="11"/>
      <c r="CS382" s="11"/>
      <c r="CT382" s="11"/>
      <c r="CU382" s="11"/>
      <c r="CV382" s="11"/>
      <c r="CW382" s="11"/>
      <c r="CX382" s="11"/>
      <c r="CY382" s="11"/>
      <c r="CZ382" s="11"/>
      <c r="DA382" s="11"/>
      <c r="DB382" s="11"/>
      <c r="DC382" s="11"/>
      <c r="DD382" s="11"/>
      <c r="DE382" s="11"/>
      <c r="DF382" s="11"/>
      <c r="DG382" s="11"/>
      <c r="DH382" s="11"/>
      <c r="DI382" s="11"/>
      <c r="DJ382" s="11"/>
      <c r="DK382" s="11"/>
      <c r="DL382" s="11"/>
      <c r="DM382" s="11"/>
    </row>
    <row r="383" spans="1:117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  <c r="AJ383" s="11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  <c r="AZ383" s="11"/>
      <c r="BA383" s="11"/>
      <c r="BB383" s="11"/>
      <c r="BC383" s="11"/>
      <c r="BD383" s="11"/>
      <c r="BE383" s="11"/>
      <c r="BF383" s="11"/>
      <c r="BG383" s="11"/>
      <c r="BH383" s="11"/>
      <c r="BI383" s="11"/>
      <c r="BJ383" s="11"/>
      <c r="BK383" s="11"/>
      <c r="BL383" s="11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  <c r="CD383" s="11"/>
      <c r="CE383" s="11"/>
      <c r="CF383" s="11"/>
      <c r="CG383" s="11"/>
      <c r="CH383" s="11"/>
      <c r="CI383" s="11"/>
      <c r="CJ383" s="11"/>
      <c r="CK383" s="11"/>
      <c r="CL383" s="11"/>
      <c r="CM383" s="11"/>
      <c r="CN383" s="11"/>
      <c r="CO383" s="11"/>
      <c r="CP383" s="11"/>
      <c r="CQ383" s="11"/>
      <c r="CR383" s="11"/>
      <c r="CS383" s="11"/>
      <c r="CT383" s="11"/>
      <c r="CU383" s="11"/>
      <c r="CV383" s="11"/>
      <c r="CW383" s="11"/>
      <c r="CX383" s="11"/>
      <c r="CY383" s="11"/>
      <c r="CZ383" s="11"/>
      <c r="DA383" s="11"/>
      <c r="DB383" s="11"/>
      <c r="DC383" s="11"/>
      <c r="DD383" s="11"/>
      <c r="DE383" s="11"/>
      <c r="DF383" s="11"/>
      <c r="DG383" s="11"/>
      <c r="DH383" s="11"/>
      <c r="DI383" s="11"/>
      <c r="DJ383" s="11"/>
      <c r="DK383" s="11"/>
      <c r="DL383" s="11"/>
      <c r="DM383" s="11"/>
    </row>
    <row r="384" spans="1:117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  <c r="AJ384" s="11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  <c r="AZ384" s="11"/>
      <c r="BA384" s="11"/>
      <c r="BB384" s="11"/>
      <c r="BC384" s="11"/>
      <c r="BD384" s="11"/>
      <c r="BE384" s="11"/>
      <c r="BF384" s="11"/>
      <c r="BG384" s="11"/>
      <c r="BH384" s="11"/>
      <c r="BI384" s="11"/>
      <c r="BJ384" s="11"/>
      <c r="BK384" s="11"/>
      <c r="BL384" s="11"/>
      <c r="BM384" s="11"/>
      <c r="BN384" s="11"/>
      <c r="BO384" s="11"/>
      <c r="BP384" s="11"/>
      <c r="BQ384" s="11"/>
      <c r="BR384" s="11"/>
      <c r="BS384" s="11"/>
      <c r="BT384" s="11"/>
      <c r="BU384" s="11"/>
      <c r="BV384" s="11"/>
      <c r="BW384" s="11"/>
      <c r="BX384" s="11"/>
      <c r="BY384" s="11"/>
      <c r="BZ384" s="11"/>
      <c r="CA384" s="11"/>
      <c r="CB384" s="11"/>
      <c r="CC384" s="11"/>
      <c r="CD384" s="11"/>
      <c r="CE384" s="11"/>
      <c r="CF384" s="11"/>
      <c r="CG384" s="11"/>
      <c r="CH384" s="11"/>
      <c r="CI384" s="11"/>
      <c r="CJ384" s="11"/>
      <c r="CK384" s="11"/>
      <c r="CL384" s="11"/>
      <c r="CM384" s="11"/>
      <c r="CN384" s="11"/>
      <c r="CO384" s="11"/>
      <c r="CP384" s="11"/>
      <c r="CQ384" s="11"/>
      <c r="CR384" s="11"/>
      <c r="CS384" s="11"/>
      <c r="CT384" s="11"/>
      <c r="CU384" s="11"/>
      <c r="CV384" s="11"/>
      <c r="CW384" s="11"/>
      <c r="CX384" s="11"/>
      <c r="CY384" s="11"/>
      <c r="CZ384" s="11"/>
      <c r="DA384" s="11"/>
      <c r="DB384" s="11"/>
      <c r="DC384" s="11"/>
      <c r="DD384" s="11"/>
      <c r="DE384" s="11"/>
      <c r="DF384" s="11"/>
      <c r="DG384" s="11"/>
      <c r="DH384" s="11"/>
      <c r="DI384" s="11"/>
      <c r="DJ384" s="11"/>
      <c r="DK384" s="11"/>
      <c r="DL384" s="11"/>
      <c r="DM384" s="11"/>
    </row>
    <row r="385" spans="1:117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  <c r="AZ385" s="11"/>
      <c r="BA385" s="11"/>
      <c r="BB385" s="11"/>
      <c r="BC385" s="11"/>
      <c r="BD385" s="11"/>
      <c r="BE385" s="11"/>
      <c r="BF385" s="11"/>
      <c r="BG385" s="11"/>
      <c r="BH385" s="11"/>
      <c r="BI385" s="11"/>
      <c r="BJ385" s="11"/>
      <c r="BK385" s="11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  <c r="CF385" s="11"/>
      <c r="CG385" s="11"/>
      <c r="CH385" s="11"/>
      <c r="CI385" s="11"/>
      <c r="CJ385" s="11"/>
      <c r="CK385" s="11"/>
      <c r="CL385" s="11"/>
      <c r="CM385" s="11"/>
      <c r="CN385" s="11"/>
      <c r="CO385" s="11"/>
      <c r="CP385" s="11"/>
      <c r="CQ385" s="11"/>
      <c r="CR385" s="11"/>
      <c r="CS385" s="11"/>
      <c r="CT385" s="11"/>
      <c r="CU385" s="11"/>
      <c r="CV385" s="11"/>
      <c r="CW385" s="11"/>
      <c r="CX385" s="11"/>
      <c r="CY385" s="11"/>
      <c r="CZ385" s="11"/>
      <c r="DA385" s="11"/>
      <c r="DB385" s="11"/>
      <c r="DC385" s="11"/>
      <c r="DD385" s="11"/>
      <c r="DE385" s="11"/>
      <c r="DF385" s="11"/>
      <c r="DG385" s="11"/>
      <c r="DH385" s="11"/>
      <c r="DI385" s="11"/>
      <c r="DJ385" s="11"/>
      <c r="DK385" s="11"/>
      <c r="DL385" s="11"/>
      <c r="DM385" s="11"/>
    </row>
    <row r="386" spans="1:117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  <c r="AJ386" s="11"/>
      <c r="AK386" s="11"/>
      <c r="AL386" s="11"/>
      <c r="AM386" s="11"/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  <c r="AZ386" s="11"/>
      <c r="BA386" s="11"/>
      <c r="BB386" s="11"/>
      <c r="BC386" s="11"/>
      <c r="BD386" s="11"/>
      <c r="BE386" s="11"/>
      <c r="BF386" s="11"/>
      <c r="BG386" s="11"/>
      <c r="BH386" s="11"/>
      <c r="BI386" s="11"/>
      <c r="BJ386" s="11"/>
      <c r="BK386" s="11"/>
      <c r="BL386" s="11"/>
      <c r="BM386" s="11"/>
      <c r="BN386" s="11"/>
      <c r="BO386" s="11"/>
      <c r="BP386" s="11"/>
      <c r="BQ386" s="11"/>
      <c r="BR386" s="11"/>
      <c r="BS386" s="11"/>
      <c r="BT386" s="11"/>
      <c r="BU386" s="11"/>
      <c r="BV386" s="11"/>
      <c r="BW386" s="11"/>
      <c r="BX386" s="11"/>
      <c r="BY386" s="11"/>
      <c r="BZ386" s="11"/>
      <c r="CA386" s="11"/>
      <c r="CB386" s="11"/>
      <c r="CC386" s="11"/>
      <c r="CD386" s="11"/>
      <c r="CE386" s="11"/>
      <c r="CF386" s="11"/>
      <c r="CG386" s="11"/>
      <c r="CH386" s="11"/>
      <c r="CI386" s="11"/>
      <c r="CJ386" s="11"/>
      <c r="CK386" s="11"/>
      <c r="CL386" s="11"/>
      <c r="CM386" s="11"/>
      <c r="CN386" s="11"/>
      <c r="CO386" s="11"/>
      <c r="CP386" s="11"/>
      <c r="CQ386" s="11"/>
      <c r="CR386" s="11"/>
      <c r="CS386" s="11"/>
      <c r="CT386" s="11"/>
      <c r="CU386" s="11"/>
      <c r="CV386" s="11"/>
      <c r="CW386" s="11"/>
      <c r="CX386" s="11"/>
      <c r="CY386" s="11"/>
      <c r="CZ386" s="11"/>
      <c r="DA386" s="11"/>
      <c r="DB386" s="11"/>
      <c r="DC386" s="11"/>
      <c r="DD386" s="11"/>
      <c r="DE386" s="11"/>
      <c r="DF386" s="11"/>
      <c r="DG386" s="11"/>
      <c r="DH386" s="11"/>
      <c r="DI386" s="11"/>
      <c r="DJ386" s="11"/>
      <c r="DK386" s="11"/>
      <c r="DL386" s="11"/>
      <c r="DM386" s="11"/>
    </row>
    <row r="387" spans="1:117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  <c r="AJ387" s="11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  <c r="AZ387" s="11"/>
      <c r="BA387" s="11"/>
      <c r="BB387" s="11"/>
      <c r="BC387" s="11"/>
      <c r="BD387" s="11"/>
      <c r="BE387" s="11"/>
      <c r="BF387" s="11"/>
      <c r="BG387" s="11"/>
      <c r="BH387" s="11"/>
      <c r="BI387" s="11"/>
      <c r="BJ387" s="11"/>
      <c r="BK387" s="11"/>
      <c r="BL387" s="11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11"/>
      <c r="CA387" s="11"/>
      <c r="CB387" s="11"/>
      <c r="CC387" s="11"/>
      <c r="CD387" s="11"/>
      <c r="CE387" s="11"/>
      <c r="CF387" s="11"/>
      <c r="CG387" s="11"/>
      <c r="CH387" s="11"/>
      <c r="CI387" s="11"/>
      <c r="CJ387" s="11"/>
      <c r="CK387" s="11"/>
      <c r="CL387" s="11"/>
      <c r="CM387" s="11"/>
      <c r="CN387" s="11"/>
      <c r="CO387" s="11"/>
      <c r="CP387" s="11"/>
      <c r="CQ387" s="11"/>
      <c r="CR387" s="11"/>
      <c r="CS387" s="11"/>
      <c r="CT387" s="11"/>
      <c r="CU387" s="11"/>
      <c r="CV387" s="11"/>
      <c r="CW387" s="11"/>
      <c r="CX387" s="11"/>
      <c r="CY387" s="11"/>
      <c r="CZ387" s="11"/>
      <c r="DA387" s="11"/>
      <c r="DB387" s="11"/>
      <c r="DC387" s="11"/>
      <c r="DD387" s="11"/>
      <c r="DE387" s="11"/>
      <c r="DF387" s="11"/>
      <c r="DG387" s="11"/>
      <c r="DH387" s="11"/>
      <c r="DI387" s="11"/>
      <c r="DJ387" s="11"/>
      <c r="DK387" s="11"/>
      <c r="DL387" s="11"/>
      <c r="DM387" s="11"/>
    </row>
    <row r="388" spans="1:117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  <c r="AJ388" s="11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  <c r="AZ388" s="11"/>
      <c r="BA388" s="11"/>
      <c r="BB388" s="11"/>
      <c r="BC388" s="11"/>
      <c r="BD388" s="11"/>
      <c r="BE388" s="11"/>
      <c r="BF388" s="11"/>
      <c r="BG388" s="11"/>
      <c r="BH388" s="11"/>
      <c r="BI388" s="11"/>
      <c r="BJ388" s="11"/>
      <c r="BK388" s="11"/>
      <c r="BL388" s="11"/>
      <c r="BM388" s="11"/>
      <c r="BN388" s="11"/>
      <c r="BO388" s="11"/>
      <c r="BP388" s="11"/>
      <c r="BQ388" s="11"/>
      <c r="BR388" s="11"/>
      <c r="BS388" s="11"/>
      <c r="BT388" s="11"/>
      <c r="BU388" s="11"/>
      <c r="BV388" s="11"/>
      <c r="BW388" s="11"/>
      <c r="BX388" s="11"/>
      <c r="BY388" s="11"/>
      <c r="BZ388" s="11"/>
      <c r="CA388" s="11"/>
      <c r="CB388" s="11"/>
      <c r="CC388" s="11"/>
      <c r="CD388" s="11"/>
      <c r="CE388" s="11"/>
      <c r="CF388" s="11"/>
      <c r="CG388" s="11"/>
      <c r="CH388" s="11"/>
      <c r="CI388" s="11"/>
      <c r="CJ388" s="11"/>
      <c r="CK388" s="11"/>
      <c r="CL388" s="11"/>
      <c r="CM388" s="11"/>
      <c r="CN388" s="11"/>
      <c r="CO388" s="11"/>
      <c r="CP388" s="11"/>
      <c r="CQ388" s="11"/>
      <c r="CR388" s="11"/>
      <c r="CS388" s="11"/>
      <c r="CT388" s="11"/>
      <c r="CU388" s="11"/>
      <c r="CV388" s="11"/>
      <c r="CW388" s="11"/>
      <c r="CX388" s="11"/>
      <c r="CY388" s="11"/>
      <c r="CZ388" s="11"/>
      <c r="DA388" s="11"/>
      <c r="DB388" s="11"/>
      <c r="DC388" s="11"/>
      <c r="DD388" s="11"/>
      <c r="DE388" s="11"/>
      <c r="DF388" s="11"/>
      <c r="DG388" s="11"/>
      <c r="DH388" s="11"/>
      <c r="DI388" s="11"/>
      <c r="DJ388" s="11"/>
      <c r="DK388" s="11"/>
      <c r="DL388" s="11"/>
      <c r="DM388" s="11"/>
    </row>
    <row r="389" spans="1:117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  <c r="AJ389" s="11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  <c r="AZ389" s="11"/>
      <c r="BA389" s="11"/>
      <c r="BB389" s="11"/>
      <c r="BC389" s="11"/>
      <c r="BD389" s="11"/>
      <c r="BE389" s="11"/>
      <c r="BF389" s="11"/>
      <c r="BG389" s="11"/>
      <c r="BH389" s="11"/>
      <c r="BI389" s="11"/>
      <c r="BJ389" s="11"/>
      <c r="BK389" s="11"/>
      <c r="BL389" s="11"/>
      <c r="BM389" s="11"/>
      <c r="BN389" s="11"/>
      <c r="BO389" s="11"/>
      <c r="BP389" s="11"/>
      <c r="BQ389" s="11"/>
      <c r="BR389" s="11"/>
      <c r="BS389" s="11"/>
      <c r="BT389" s="11"/>
      <c r="BU389" s="11"/>
      <c r="BV389" s="11"/>
      <c r="BW389" s="11"/>
      <c r="BX389" s="11"/>
      <c r="BY389" s="11"/>
      <c r="BZ389" s="11"/>
      <c r="CA389" s="11"/>
      <c r="CB389" s="11"/>
      <c r="CC389" s="11"/>
      <c r="CD389" s="11"/>
      <c r="CE389" s="11"/>
      <c r="CF389" s="11"/>
      <c r="CG389" s="11"/>
      <c r="CH389" s="11"/>
      <c r="CI389" s="11"/>
      <c r="CJ389" s="11"/>
      <c r="CK389" s="11"/>
      <c r="CL389" s="11"/>
      <c r="CM389" s="11"/>
      <c r="CN389" s="11"/>
      <c r="CO389" s="11"/>
      <c r="CP389" s="11"/>
      <c r="CQ389" s="11"/>
      <c r="CR389" s="11"/>
      <c r="CS389" s="11"/>
      <c r="CT389" s="11"/>
      <c r="CU389" s="11"/>
      <c r="CV389" s="11"/>
      <c r="CW389" s="11"/>
      <c r="CX389" s="11"/>
      <c r="CY389" s="11"/>
      <c r="CZ389" s="11"/>
      <c r="DA389" s="11"/>
      <c r="DB389" s="11"/>
      <c r="DC389" s="11"/>
      <c r="DD389" s="11"/>
      <c r="DE389" s="11"/>
      <c r="DF389" s="11"/>
      <c r="DG389" s="11"/>
      <c r="DH389" s="11"/>
      <c r="DI389" s="11"/>
      <c r="DJ389" s="11"/>
      <c r="DK389" s="11"/>
      <c r="DL389" s="11"/>
      <c r="DM389" s="11"/>
    </row>
    <row r="390" spans="1:117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  <c r="AJ390" s="11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  <c r="AZ390" s="11"/>
      <c r="BA390" s="11"/>
      <c r="BB390" s="11"/>
      <c r="BC390" s="11"/>
      <c r="BD390" s="11"/>
      <c r="BE390" s="11"/>
      <c r="BF390" s="11"/>
      <c r="BG390" s="11"/>
      <c r="BH390" s="11"/>
      <c r="BI390" s="11"/>
      <c r="BJ390" s="11"/>
      <c r="BK390" s="11"/>
      <c r="BL390" s="11"/>
      <c r="BM390" s="11"/>
      <c r="BN390" s="11"/>
      <c r="BO390" s="11"/>
      <c r="BP390" s="11"/>
      <c r="BQ390" s="11"/>
      <c r="BR390" s="11"/>
      <c r="BS390" s="11"/>
      <c r="BT390" s="11"/>
      <c r="BU390" s="11"/>
      <c r="BV390" s="11"/>
      <c r="BW390" s="11"/>
      <c r="BX390" s="11"/>
      <c r="BY390" s="11"/>
      <c r="BZ390" s="11"/>
      <c r="CA390" s="11"/>
      <c r="CB390" s="11"/>
      <c r="CC390" s="11"/>
      <c r="CD390" s="11"/>
      <c r="CE390" s="11"/>
      <c r="CF390" s="11"/>
      <c r="CG390" s="11"/>
      <c r="CH390" s="11"/>
      <c r="CI390" s="11"/>
      <c r="CJ390" s="11"/>
      <c r="CK390" s="11"/>
      <c r="CL390" s="11"/>
      <c r="CM390" s="11"/>
      <c r="CN390" s="11"/>
      <c r="CO390" s="11"/>
      <c r="CP390" s="11"/>
      <c r="CQ390" s="11"/>
      <c r="CR390" s="11"/>
      <c r="CS390" s="11"/>
      <c r="CT390" s="11"/>
      <c r="CU390" s="11"/>
      <c r="CV390" s="11"/>
      <c r="CW390" s="11"/>
      <c r="CX390" s="11"/>
      <c r="CY390" s="11"/>
      <c r="CZ390" s="11"/>
      <c r="DA390" s="11"/>
      <c r="DB390" s="11"/>
      <c r="DC390" s="11"/>
      <c r="DD390" s="11"/>
      <c r="DE390" s="11"/>
      <c r="DF390" s="11"/>
      <c r="DG390" s="11"/>
      <c r="DH390" s="11"/>
      <c r="DI390" s="11"/>
      <c r="DJ390" s="11"/>
      <c r="DK390" s="11"/>
      <c r="DL390" s="11"/>
      <c r="DM390" s="11"/>
    </row>
    <row r="391" spans="1:117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  <c r="AJ391" s="11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1"/>
      <c r="BB391" s="11"/>
      <c r="BC391" s="11"/>
      <c r="BD391" s="11"/>
      <c r="BE391" s="11"/>
      <c r="BF391" s="11"/>
      <c r="BG391" s="11"/>
      <c r="BH391" s="11"/>
      <c r="BI391" s="11"/>
      <c r="BJ391" s="11"/>
      <c r="BK391" s="11"/>
      <c r="BL391" s="11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  <c r="CD391" s="11"/>
      <c r="CE391" s="11"/>
      <c r="CF391" s="11"/>
      <c r="CG391" s="11"/>
      <c r="CH391" s="11"/>
      <c r="CI391" s="11"/>
      <c r="CJ391" s="11"/>
      <c r="CK391" s="11"/>
      <c r="CL391" s="11"/>
      <c r="CM391" s="11"/>
      <c r="CN391" s="11"/>
      <c r="CO391" s="11"/>
      <c r="CP391" s="11"/>
      <c r="CQ391" s="11"/>
      <c r="CR391" s="11"/>
      <c r="CS391" s="11"/>
      <c r="CT391" s="11"/>
      <c r="CU391" s="11"/>
      <c r="CV391" s="11"/>
      <c r="CW391" s="11"/>
      <c r="CX391" s="11"/>
      <c r="CY391" s="11"/>
      <c r="CZ391" s="11"/>
      <c r="DA391" s="11"/>
      <c r="DB391" s="11"/>
      <c r="DC391" s="11"/>
      <c r="DD391" s="11"/>
      <c r="DE391" s="11"/>
      <c r="DF391" s="11"/>
      <c r="DG391" s="11"/>
      <c r="DH391" s="11"/>
      <c r="DI391" s="11"/>
      <c r="DJ391" s="11"/>
      <c r="DK391" s="11"/>
      <c r="DL391" s="11"/>
      <c r="DM391" s="11"/>
    </row>
    <row r="392" spans="1:117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  <c r="AJ392" s="11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  <c r="AZ392" s="11"/>
      <c r="BA392" s="11"/>
      <c r="BB392" s="11"/>
      <c r="BC392" s="11"/>
      <c r="BD392" s="11"/>
      <c r="BE392" s="11"/>
      <c r="BF392" s="11"/>
      <c r="BG392" s="11"/>
      <c r="BH392" s="11"/>
      <c r="BI392" s="11"/>
      <c r="BJ392" s="11"/>
      <c r="BK392" s="11"/>
      <c r="BL392" s="11"/>
      <c r="BM392" s="11"/>
      <c r="BN392" s="11"/>
      <c r="BO392" s="11"/>
      <c r="BP392" s="11"/>
      <c r="BQ392" s="11"/>
      <c r="BR392" s="11"/>
      <c r="BS392" s="11"/>
      <c r="BT392" s="11"/>
      <c r="BU392" s="11"/>
      <c r="BV392" s="11"/>
      <c r="BW392" s="11"/>
      <c r="BX392" s="11"/>
      <c r="BY392" s="11"/>
      <c r="BZ392" s="11"/>
      <c r="CA392" s="11"/>
      <c r="CB392" s="11"/>
      <c r="CC392" s="11"/>
      <c r="CD392" s="11"/>
      <c r="CE392" s="11"/>
      <c r="CF392" s="11"/>
      <c r="CG392" s="11"/>
      <c r="CH392" s="11"/>
      <c r="CI392" s="11"/>
      <c r="CJ392" s="11"/>
      <c r="CK392" s="11"/>
      <c r="CL392" s="11"/>
      <c r="CM392" s="11"/>
      <c r="CN392" s="11"/>
      <c r="CO392" s="11"/>
      <c r="CP392" s="11"/>
      <c r="CQ392" s="11"/>
      <c r="CR392" s="11"/>
      <c r="CS392" s="11"/>
      <c r="CT392" s="11"/>
      <c r="CU392" s="11"/>
      <c r="CV392" s="11"/>
      <c r="CW392" s="11"/>
      <c r="CX392" s="11"/>
      <c r="CY392" s="11"/>
      <c r="CZ392" s="11"/>
      <c r="DA392" s="11"/>
      <c r="DB392" s="11"/>
      <c r="DC392" s="11"/>
      <c r="DD392" s="11"/>
      <c r="DE392" s="11"/>
      <c r="DF392" s="11"/>
      <c r="DG392" s="11"/>
      <c r="DH392" s="11"/>
      <c r="DI392" s="11"/>
      <c r="DJ392" s="11"/>
      <c r="DK392" s="11"/>
      <c r="DL392" s="11"/>
      <c r="DM392" s="11"/>
    </row>
    <row r="393" spans="1:117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  <c r="AJ393" s="11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  <c r="AZ393" s="11"/>
      <c r="BA393" s="11"/>
      <c r="BB393" s="11"/>
      <c r="BC393" s="11"/>
      <c r="BD393" s="11"/>
      <c r="BE393" s="11"/>
      <c r="BF393" s="11"/>
      <c r="BG393" s="11"/>
      <c r="BH393" s="11"/>
      <c r="BI393" s="11"/>
      <c r="BJ393" s="11"/>
      <c r="BK393" s="11"/>
      <c r="BL393" s="11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  <c r="CD393" s="11"/>
      <c r="CE393" s="11"/>
      <c r="CF393" s="11"/>
      <c r="CG393" s="11"/>
      <c r="CH393" s="11"/>
      <c r="CI393" s="11"/>
      <c r="CJ393" s="11"/>
      <c r="CK393" s="11"/>
      <c r="CL393" s="11"/>
      <c r="CM393" s="11"/>
      <c r="CN393" s="11"/>
      <c r="CO393" s="11"/>
      <c r="CP393" s="11"/>
      <c r="CQ393" s="11"/>
      <c r="CR393" s="11"/>
      <c r="CS393" s="11"/>
      <c r="CT393" s="11"/>
      <c r="CU393" s="11"/>
      <c r="CV393" s="11"/>
      <c r="CW393" s="11"/>
      <c r="CX393" s="11"/>
      <c r="CY393" s="11"/>
      <c r="CZ393" s="11"/>
      <c r="DA393" s="11"/>
      <c r="DB393" s="11"/>
      <c r="DC393" s="11"/>
      <c r="DD393" s="11"/>
      <c r="DE393" s="11"/>
      <c r="DF393" s="11"/>
      <c r="DG393" s="11"/>
      <c r="DH393" s="11"/>
      <c r="DI393" s="11"/>
      <c r="DJ393" s="11"/>
      <c r="DK393" s="11"/>
      <c r="DL393" s="11"/>
      <c r="DM393" s="11"/>
    </row>
    <row r="394" spans="1:117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  <c r="AZ394" s="11"/>
      <c r="BA394" s="11"/>
      <c r="BB394" s="11"/>
      <c r="BC394" s="11"/>
      <c r="BD394" s="11"/>
      <c r="BE394" s="11"/>
      <c r="BF394" s="11"/>
      <c r="BG394" s="11"/>
      <c r="BH394" s="11"/>
      <c r="BI394" s="11"/>
      <c r="BJ394" s="11"/>
      <c r="BK394" s="11"/>
      <c r="BL394" s="11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  <c r="CD394" s="11"/>
      <c r="CE394" s="11"/>
      <c r="CF394" s="11"/>
      <c r="CG394" s="11"/>
      <c r="CH394" s="11"/>
      <c r="CI394" s="11"/>
      <c r="CJ394" s="11"/>
      <c r="CK394" s="11"/>
      <c r="CL394" s="11"/>
      <c r="CM394" s="11"/>
      <c r="CN394" s="11"/>
      <c r="CO394" s="11"/>
      <c r="CP394" s="11"/>
      <c r="CQ394" s="11"/>
      <c r="CR394" s="11"/>
      <c r="CS394" s="11"/>
      <c r="CT394" s="11"/>
      <c r="CU394" s="11"/>
      <c r="CV394" s="11"/>
      <c r="CW394" s="11"/>
      <c r="CX394" s="11"/>
      <c r="CY394" s="11"/>
      <c r="CZ394" s="11"/>
      <c r="DA394" s="11"/>
      <c r="DB394" s="11"/>
      <c r="DC394" s="11"/>
      <c r="DD394" s="11"/>
      <c r="DE394" s="11"/>
      <c r="DF394" s="11"/>
      <c r="DG394" s="11"/>
      <c r="DH394" s="11"/>
      <c r="DI394" s="11"/>
      <c r="DJ394" s="11"/>
      <c r="DK394" s="11"/>
      <c r="DL394" s="11"/>
      <c r="DM394" s="11"/>
    </row>
    <row r="395" spans="1:117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  <c r="AJ395" s="11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  <c r="AZ395" s="11"/>
      <c r="BA395" s="11"/>
      <c r="BB395" s="11"/>
      <c r="BC395" s="11"/>
      <c r="BD395" s="11"/>
      <c r="BE395" s="11"/>
      <c r="BF395" s="11"/>
      <c r="BG395" s="11"/>
      <c r="BH395" s="11"/>
      <c r="BI395" s="11"/>
      <c r="BJ395" s="11"/>
      <c r="BK395" s="11"/>
      <c r="BL395" s="11"/>
      <c r="BM395" s="11"/>
      <c r="BN395" s="11"/>
      <c r="BO395" s="11"/>
      <c r="BP395" s="11"/>
      <c r="BQ395" s="11"/>
      <c r="BR395" s="11"/>
      <c r="BS395" s="11"/>
      <c r="BT395" s="11"/>
      <c r="BU395" s="11"/>
      <c r="BV395" s="11"/>
      <c r="BW395" s="11"/>
      <c r="BX395" s="11"/>
      <c r="BY395" s="11"/>
      <c r="BZ395" s="11"/>
      <c r="CA395" s="11"/>
      <c r="CB395" s="11"/>
      <c r="CC395" s="11"/>
      <c r="CD395" s="11"/>
      <c r="CE395" s="11"/>
      <c r="CF395" s="11"/>
      <c r="CG395" s="11"/>
      <c r="CH395" s="11"/>
      <c r="CI395" s="11"/>
      <c r="CJ395" s="11"/>
      <c r="CK395" s="11"/>
      <c r="CL395" s="11"/>
      <c r="CM395" s="11"/>
      <c r="CN395" s="11"/>
      <c r="CO395" s="11"/>
      <c r="CP395" s="11"/>
      <c r="CQ395" s="11"/>
      <c r="CR395" s="11"/>
      <c r="CS395" s="11"/>
      <c r="CT395" s="11"/>
      <c r="CU395" s="11"/>
      <c r="CV395" s="11"/>
      <c r="CW395" s="11"/>
      <c r="CX395" s="11"/>
      <c r="CY395" s="11"/>
      <c r="CZ395" s="11"/>
      <c r="DA395" s="11"/>
      <c r="DB395" s="11"/>
      <c r="DC395" s="11"/>
      <c r="DD395" s="11"/>
      <c r="DE395" s="11"/>
      <c r="DF395" s="11"/>
      <c r="DG395" s="11"/>
      <c r="DH395" s="11"/>
      <c r="DI395" s="11"/>
      <c r="DJ395" s="11"/>
      <c r="DK395" s="11"/>
      <c r="DL395" s="11"/>
      <c r="DM395" s="11"/>
    </row>
    <row r="396" spans="1:117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  <c r="AJ396" s="11"/>
      <c r="AK396" s="11"/>
      <c r="AL396" s="11"/>
      <c r="AM396" s="11"/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  <c r="AZ396" s="11"/>
      <c r="BA396" s="11"/>
      <c r="BB396" s="11"/>
      <c r="BC396" s="11"/>
      <c r="BD396" s="11"/>
      <c r="BE396" s="11"/>
      <c r="BF396" s="11"/>
      <c r="BG396" s="11"/>
      <c r="BH396" s="11"/>
      <c r="BI396" s="11"/>
      <c r="BJ396" s="11"/>
      <c r="BK396" s="11"/>
      <c r="BL396" s="11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  <c r="CD396" s="11"/>
      <c r="CE396" s="11"/>
      <c r="CF396" s="11"/>
      <c r="CG396" s="11"/>
      <c r="CH396" s="11"/>
      <c r="CI396" s="11"/>
      <c r="CJ396" s="11"/>
      <c r="CK396" s="11"/>
      <c r="CL396" s="11"/>
      <c r="CM396" s="11"/>
      <c r="CN396" s="11"/>
      <c r="CO396" s="11"/>
      <c r="CP396" s="11"/>
      <c r="CQ396" s="11"/>
      <c r="CR396" s="11"/>
      <c r="CS396" s="11"/>
      <c r="CT396" s="11"/>
      <c r="CU396" s="11"/>
      <c r="CV396" s="11"/>
      <c r="CW396" s="11"/>
      <c r="CX396" s="11"/>
      <c r="CY396" s="11"/>
      <c r="CZ396" s="11"/>
      <c r="DA396" s="11"/>
      <c r="DB396" s="11"/>
      <c r="DC396" s="11"/>
      <c r="DD396" s="11"/>
      <c r="DE396" s="11"/>
      <c r="DF396" s="11"/>
      <c r="DG396" s="11"/>
      <c r="DH396" s="11"/>
      <c r="DI396" s="11"/>
      <c r="DJ396" s="11"/>
      <c r="DK396" s="11"/>
      <c r="DL396" s="11"/>
      <c r="DM396" s="11"/>
    </row>
    <row r="397" spans="1:117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  <c r="AJ397" s="11"/>
      <c r="AK397" s="11"/>
      <c r="AL397" s="11"/>
      <c r="AM397" s="11"/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  <c r="AZ397" s="11"/>
      <c r="BA397" s="11"/>
      <c r="BB397" s="11"/>
      <c r="BC397" s="11"/>
      <c r="BD397" s="11"/>
      <c r="BE397" s="11"/>
      <c r="BF397" s="11"/>
      <c r="BG397" s="11"/>
      <c r="BH397" s="11"/>
      <c r="BI397" s="11"/>
      <c r="BJ397" s="11"/>
      <c r="BK397" s="11"/>
      <c r="BL397" s="11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11"/>
      <c r="CA397" s="11"/>
      <c r="CB397" s="11"/>
      <c r="CC397" s="11"/>
      <c r="CD397" s="11"/>
      <c r="CE397" s="11"/>
      <c r="CF397" s="11"/>
      <c r="CG397" s="11"/>
      <c r="CH397" s="11"/>
      <c r="CI397" s="11"/>
      <c r="CJ397" s="11"/>
      <c r="CK397" s="11"/>
      <c r="CL397" s="11"/>
      <c r="CM397" s="11"/>
      <c r="CN397" s="11"/>
      <c r="CO397" s="11"/>
      <c r="CP397" s="11"/>
      <c r="CQ397" s="11"/>
      <c r="CR397" s="11"/>
      <c r="CS397" s="11"/>
      <c r="CT397" s="11"/>
      <c r="CU397" s="11"/>
      <c r="CV397" s="11"/>
      <c r="CW397" s="11"/>
      <c r="CX397" s="11"/>
      <c r="CY397" s="11"/>
      <c r="CZ397" s="11"/>
      <c r="DA397" s="11"/>
      <c r="DB397" s="11"/>
      <c r="DC397" s="11"/>
      <c r="DD397" s="11"/>
      <c r="DE397" s="11"/>
      <c r="DF397" s="11"/>
      <c r="DG397" s="11"/>
      <c r="DH397" s="11"/>
      <c r="DI397" s="11"/>
      <c r="DJ397" s="11"/>
      <c r="DK397" s="11"/>
      <c r="DL397" s="11"/>
      <c r="DM397" s="11"/>
    </row>
    <row r="398" spans="1:117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  <c r="AJ398" s="11"/>
      <c r="AK398" s="11"/>
      <c r="AL398" s="11"/>
      <c r="AM398" s="11"/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  <c r="AZ398" s="11"/>
      <c r="BA398" s="11"/>
      <c r="BB398" s="11"/>
      <c r="BC398" s="11"/>
      <c r="BD398" s="11"/>
      <c r="BE398" s="11"/>
      <c r="BF398" s="11"/>
      <c r="BG398" s="11"/>
      <c r="BH398" s="11"/>
      <c r="BI398" s="11"/>
      <c r="BJ398" s="11"/>
      <c r="BK398" s="11"/>
      <c r="BL398" s="11"/>
      <c r="BM398" s="11"/>
      <c r="BN398" s="11"/>
      <c r="BO398" s="11"/>
      <c r="BP398" s="11"/>
      <c r="BQ398" s="11"/>
      <c r="BR398" s="11"/>
      <c r="BS398" s="11"/>
      <c r="BT398" s="11"/>
      <c r="BU398" s="11"/>
      <c r="BV398" s="11"/>
      <c r="BW398" s="11"/>
      <c r="BX398" s="11"/>
      <c r="BY398" s="11"/>
      <c r="BZ398" s="11"/>
      <c r="CA398" s="11"/>
      <c r="CB398" s="11"/>
      <c r="CC398" s="11"/>
      <c r="CD398" s="11"/>
      <c r="CE398" s="11"/>
      <c r="CF398" s="11"/>
      <c r="CG398" s="11"/>
      <c r="CH398" s="11"/>
      <c r="CI398" s="11"/>
      <c r="CJ398" s="11"/>
      <c r="CK398" s="11"/>
      <c r="CL398" s="11"/>
      <c r="CM398" s="11"/>
      <c r="CN398" s="11"/>
      <c r="CO398" s="11"/>
      <c r="CP398" s="11"/>
      <c r="CQ398" s="11"/>
      <c r="CR398" s="11"/>
      <c r="CS398" s="11"/>
      <c r="CT398" s="11"/>
      <c r="CU398" s="11"/>
      <c r="CV398" s="11"/>
      <c r="CW398" s="11"/>
      <c r="CX398" s="11"/>
      <c r="CY398" s="11"/>
      <c r="CZ398" s="11"/>
      <c r="DA398" s="11"/>
      <c r="DB398" s="11"/>
      <c r="DC398" s="11"/>
      <c r="DD398" s="11"/>
      <c r="DE398" s="11"/>
      <c r="DF398" s="11"/>
      <c r="DG398" s="11"/>
      <c r="DH398" s="11"/>
      <c r="DI398" s="11"/>
      <c r="DJ398" s="11"/>
      <c r="DK398" s="11"/>
      <c r="DL398" s="11"/>
      <c r="DM398" s="11"/>
    </row>
    <row r="399" spans="1:117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  <c r="AJ399" s="11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  <c r="AZ399" s="11"/>
      <c r="BA399" s="11"/>
      <c r="BB399" s="11"/>
      <c r="BC399" s="11"/>
      <c r="BD399" s="11"/>
      <c r="BE399" s="11"/>
      <c r="BF399" s="11"/>
      <c r="BG399" s="11"/>
      <c r="BH399" s="11"/>
      <c r="BI399" s="11"/>
      <c r="BJ399" s="11"/>
      <c r="BK399" s="11"/>
      <c r="BL399" s="11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  <c r="CD399" s="11"/>
      <c r="CE399" s="11"/>
      <c r="CF399" s="11"/>
      <c r="CG399" s="11"/>
      <c r="CH399" s="11"/>
      <c r="CI399" s="11"/>
      <c r="CJ399" s="11"/>
      <c r="CK399" s="11"/>
      <c r="CL399" s="11"/>
      <c r="CM399" s="11"/>
      <c r="CN399" s="11"/>
      <c r="CO399" s="11"/>
      <c r="CP399" s="11"/>
      <c r="CQ399" s="11"/>
      <c r="CR399" s="11"/>
      <c r="CS399" s="11"/>
      <c r="CT399" s="11"/>
      <c r="CU399" s="11"/>
      <c r="CV399" s="11"/>
      <c r="CW399" s="11"/>
      <c r="CX399" s="11"/>
      <c r="CY399" s="11"/>
      <c r="CZ399" s="11"/>
      <c r="DA399" s="11"/>
      <c r="DB399" s="11"/>
      <c r="DC399" s="11"/>
      <c r="DD399" s="11"/>
      <c r="DE399" s="11"/>
      <c r="DF399" s="11"/>
      <c r="DG399" s="11"/>
      <c r="DH399" s="11"/>
      <c r="DI399" s="11"/>
      <c r="DJ399" s="11"/>
      <c r="DK399" s="11"/>
      <c r="DL399" s="11"/>
      <c r="DM399" s="11"/>
    </row>
    <row r="400" spans="1:117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  <c r="AJ400" s="11"/>
      <c r="AK400" s="11"/>
      <c r="AL400" s="11"/>
      <c r="AM400" s="11"/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  <c r="AZ400" s="11"/>
      <c r="BA400" s="11"/>
      <c r="BB400" s="11"/>
      <c r="BC400" s="11"/>
      <c r="BD400" s="11"/>
      <c r="BE400" s="11"/>
      <c r="BF400" s="11"/>
      <c r="BG400" s="11"/>
      <c r="BH400" s="11"/>
      <c r="BI400" s="11"/>
      <c r="BJ400" s="11"/>
      <c r="BK400" s="11"/>
      <c r="BL400" s="11"/>
      <c r="BM400" s="11"/>
      <c r="BN400" s="11"/>
      <c r="BO400" s="11"/>
      <c r="BP400" s="11"/>
      <c r="BQ400" s="11"/>
      <c r="BR400" s="11"/>
      <c r="BS400" s="11"/>
      <c r="BT400" s="11"/>
      <c r="BU400" s="11"/>
      <c r="BV400" s="11"/>
      <c r="BW400" s="11"/>
      <c r="BX400" s="11"/>
      <c r="BY400" s="11"/>
      <c r="BZ400" s="11"/>
      <c r="CA400" s="11"/>
      <c r="CB400" s="11"/>
      <c r="CC400" s="11"/>
      <c r="CD400" s="11"/>
      <c r="CE400" s="11"/>
      <c r="CF400" s="11"/>
      <c r="CG400" s="11"/>
      <c r="CH400" s="11"/>
      <c r="CI400" s="11"/>
      <c r="CJ400" s="11"/>
      <c r="CK400" s="11"/>
      <c r="CL400" s="11"/>
      <c r="CM400" s="11"/>
      <c r="CN400" s="11"/>
      <c r="CO400" s="11"/>
      <c r="CP400" s="11"/>
      <c r="CQ400" s="11"/>
      <c r="CR400" s="11"/>
      <c r="CS400" s="11"/>
      <c r="CT400" s="11"/>
      <c r="CU400" s="11"/>
      <c r="CV400" s="11"/>
      <c r="CW400" s="11"/>
      <c r="CX400" s="11"/>
      <c r="CY400" s="11"/>
      <c r="CZ400" s="11"/>
      <c r="DA400" s="11"/>
      <c r="DB400" s="11"/>
      <c r="DC400" s="11"/>
      <c r="DD400" s="11"/>
      <c r="DE400" s="11"/>
      <c r="DF400" s="11"/>
      <c r="DG400" s="11"/>
      <c r="DH400" s="11"/>
      <c r="DI400" s="11"/>
      <c r="DJ400" s="11"/>
      <c r="DK400" s="11"/>
      <c r="DL400" s="11"/>
      <c r="DM400" s="11"/>
    </row>
    <row r="401" spans="1:117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  <c r="AJ401" s="11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  <c r="AZ401" s="11"/>
      <c r="BA401" s="11"/>
      <c r="BB401" s="11"/>
      <c r="BC401" s="11"/>
      <c r="BD401" s="11"/>
      <c r="BE401" s="11"/>
      <c r="BF401" s="11"/>
      <c r="BG401" s="11"/>
      <c r="BH401" s="11"/>
      <c r="BI401" s="11"/>
      <c r="BJ401" s="11"/>
      <c r="BK401" s="11"/>
      <c r="BL401" s="11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/>
      <c r="DI401" s="11"/>
      <c r="DJ401" s="11"/>
      <c r="DK401" s="11"/>
      <c r="DL401" s="11"/>
      <c r="DM401" s="11"/>
    </row>
    <row r="402" spans="1:117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  <c r="AJ402" s="11"/>
      <c r="AK402" s="11"/>
      <c r="AL402" s="11"/>
      <c r="AM402" s="11"/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  <c r="AZ402" s="11"/>
      <c r="BA402" s="11"/>
      <c r="BB402" s="11"/>
      <c r="BC402" s="11"/>
      <c r="BD402" s="11"/>
      <c r="BE402" s="11"/>
      <c r="BF402" s="11"/>
      <c r="BG402" s="11"/>
      <c r="BH402" s="11"/>
      <c r="BI402" s="11"/>
      <c r="BJ402" s="11"/>
      <c r="BK402" s="11"/>
      <c r="BL402" s="11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  <c r="CR402" s="11"/>
      <c r="CS402" s="11"/>
      <c r="CT402" s="11"/>
      <c r="CU402" s="11"/>
      <c r="CV402" s="11"/>
      <c r="CW402" s="11"/>
      <c r="CX402" s="11"/>
      <c r="CY402" s="11"/>
      <c r="CZ402" s="11"/>
      <c r="DA402" s="11"/>
      <c r="DB402" s="11"/>
      <c r="DC402" s="11"/>
      <c r="DD402" s="11"/>
      <c r="DE402" s="11"/>
      <c r="DF402" s="11"/>
      <c r="DG402" s="11"/>
      <c r="DH402" s="11"/>
      <c r="DI402" s="11"/>
      <c r="DJ402" s="11"/>
      <c r="DK402" s="11"/>
      <c r="DL402" s="11"/>
      <c r="DM402" s="11"/>
    </row>
    <row r="403" spans="1:117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  <c r="AJ403" s="11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  <c r="AZ403" s="11"/>
      <c r="BA403" s="11"/>
      <c r="BB403" s="11"/>
      <c r="BC403" s="11"/>
      <c r="BD403" s="11"/>
      <c r="BE403" s="11"/>
      <c r="BF403" s="11"/>
      <c r="BG403" s="11"/>
      <c r="BH403" s="11"/>
      <c r="BI403" s="11"/>
      <c r="BJ403" s="11"/>
      <c r="BK403" s="11"/>
      <c r="BL403" s="11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  <c r="CR403" s="11"/>
      <c r="CS403" s="11"/>
      <c r="CT403" s="11"/>
      <c r="CU403" s="11"/>
      <c r="CV403" s="11"/>
      <c r="CW403" s="11"/>
      <c r="CX403" s="11"/>
      <c r="CY403" s="11"/>
      <c r="CZ403" s="11"/>
      <c r="DA403" s="11"/>
      <c r="DB403" s="11"/>
      <c r="DC403" s="11"/>
      <c r="DD403" s="11"/>
      <c r="DE403" s="11"/>
      <c r="DF403" s="11"/>
      <c r="DG403" s="11"/>
      <c r="DH403" s="11"/>
      <c r="DI403" s="11"/>
      <c r="DJ403" s="11"/>
      <c r="DK403" s="11"/>
      <c r="DL403" s="11"/>
      <c r="DM403" s="11"/>
    </row>
    <row r="404" spans="1:117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  <c r="AJ404" s="11"/>
      <c r="AK404" s="11"/>
      <c r="AL404" s="11"/>
      <c r="AM404" s="11"/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  <c r="AZ404" s="11"/>
      <c r="BA404" s="11"/>
      <c r="BB404" s="11"/>
      <c r="BC404" s="11"/>
      <c r="BD404" s="11"/>
      <c r="BE404" s="11"/>
      <c r="BF404" s="11"/>
      <c r="BG404" s="11"/>
      <c r="BH404" s="11"/>
      <c r="BI404" s="11"/>
      <c r="BJ404" s="11"/>
      <c r="BK404" s="11"/>
      <c r="BL404" s="11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  <c r="CR404" s="11"/>
      <c r="CS404" s="11"/>
      <c r="CT404" s="11"/>
      <c r="CU404" s="11"/>
      <c r="CV404" s="11"/>
      <c r="CW404" s="11"/>
      <c r="CX404" s="11"/>
      <c r="CY404" s="11"/>
      <c r="CZ404" s="11"/>
      <c r="DA404" s="11"/>
      <c r="DB404" s="11"/>
      <c r="DC404" s="11"/>
      <c r="DD404" s="11"/>
      <c r="DE404" s="11"/>
      <c r="DF404" s="11"/>
      <c r="DG404" s="11"/>
      <c r="DH404" s="11"/>
      <c r="DI404" s="11"/>
      <c r="DJ404" s="11"/>
      <c r="DK404" s="11"/>
      <c r="DL404" s="11"/>
      <c r="DM404" s="11"/>
    </row>
    <row r="405" spans="1:117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  <c r="AJ405" s="11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  <c r="AZ405" s="11"/>
      <c r="BA405" s="11"/>
      <c r="BB405" s="11"/>
      <c r="BC405" s="11"/>
      <c r="BD405" s="11"/>
      <c r="BE405" s="11"/>
      <c r="BF405" s="11"/>
      <c r="BG405" s="11"/>
      <c r="BH405" s="11"/>
      <c r="BI405" s="11"/>
      <c r="BJ405" s="11"/>
      <c r="BK405" s="11"/>
      <c r="BL405" s="11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  <c r="CR405" s="11"/>
      <c r="CS405" s="11"/>
      <c r="CT405" s="11"/>
      <c r="CU405" s="11"/>
      <c r="CV405" s="11"/>
      <c r="CW405" s="11"/>
      <c r="CX405" s="11"/>
      <c r="CY405" s="11"/>
      <c r="CZ405" s="11"/>
      <c r="DA405" s="11"/>
      <c r="DB405" s="11"/>
      <c r="DC405" s="11"/>
      <c r="DD405" s="11"/>
      <c r="DE405" s="11"/>
      <c r="DF405" s="11"/>
      <c r="DG405" s="11"/>
      <c r="DH405" s="11"/>
      <c r="DI405" s="11"/>
      <c r="DJ405" s="11"/>
      <c r="DK405" s="11"/>
      <c r="DL405" s="11"/>
      <c r="DM405" s="11"/>
    </row>
    <row r="406" spans="1:117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  <c r="AJ406" s="11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  <c r="AZ406" s="11"/>
      <c r="BA406" s="11"/>
      <c r="BB406" s="11"/>
      <c r="BC406" s="11"/>
      <c r="BD406" s="11"/>
      <c r="BE406" s="11"/>
      <c r="BF406" s="11"/>
      <c r="BG406" s="11"/>
      <c r="BH406" s="11"/>
      <c r="BI406" s="11"/>
      <c r="BJ406" s="11"/>
      <c r="BK406" s="11"/>
      <c r="BL406" s="11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  <c r="CR406" s="11"/>
      <c r="CS406" s="11"/>
      <c r="CT406" s="11"/>
      <c r="CU406" s="11"/>
      <c r="CV406" s="11"/>
      <c r="CW406" s="11"/>
      <c r="CX406" s="11"/>
      <c r="CY406" s="11"/>
      <c r="CZ406" s="11"/>
      <c r="DA406" s="11"/>
      <c r="DB406" s="11"/>
      <c r="DC406" s="11"/>
      <c r="DD406" s="11"/>
      <c r="DE406" s="11"/>
      <c r="DF406" s="11"/>
      <c r="DG406" s="11"/>
      <c r="DH406" s="11"/>
      <c r="DI406" s="11"/>
      <c r="DJ406" s="11"/>
      <c r="DK406" s="11"/>
      <c r="DL406" s="11"/>
      <c r="DM406" s="11"/>
    </row>
    <row r="407" spans="1:117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  <c r="BI407" s="11"/>
      <c r="BJ407" s="11"/>
      <c r="BK407" s="11"/>
      <c r="BL407" s="11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  <c r="CR407" s="11"/>
      <c r="CS407" s="11"/>
      <c r="CT407" s="11"/>
      <c r="CU407" s="11"/>
      <c r="CV407" s="11"/>
      <c r="CW407" s="11"/>
      <c r="CX407" s="11"/>
      <c r="CY407" s="11"/>
      <c r="CZ407" s="11"/>
      <c r="DA407" s="11"/>
      <c r="DB407" s="11"/>
      <c r="DC407" s="11"/>
      <c r="DD407" s="11"/>
      <c r="DE407" s="11"/>
      <c r="DF407" s="11"/>
      <c r="DG407" s="11"/>
      <c r="DH407" s="11"/>
      <c r="DI407" s="11"/>
      <c r="DJ407" s="11"/>
      <c r="DK407" s="11"/>
      <c r="DL407" s="11"/>
      <c r="DM407" s="11"/>
    </row>
    <row r="408" spans="1:117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  <c r="AJ408" s="11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  <c r="AZ408" s="11"/>
      <c r="BA408" s="11"/>
      <c r="BB408" s="11"/>
      <c r="BC408" s="11"/>
      <c r="BD408" s="11"/>
      <c r="BE408" s="11"/>
      <c r="BF408" s="11"/>
      <c r="BG408" s="11"/>
      <c r="BH408" s="11"/>
      <c r="BI408" s="11"/>
      <c r="BJ408" s="11"/>
      <c r="BK408" s="11"/>
      <c r="BL408" s="11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  <c r="CR408" s="11"/>
      <c r="CS408" s="11"/>
      <c r="CT408" s="11"/>
      <c r="CU408" s="11"/>
      <c r="CV408" s="11"/>
      <c r="CW408" s="11"/>
      <c r="CX408" s="11"/>
      <c r="CY408" s="11"/>
      <c r="CZ408" s="11"/>
      <c r="DA408" s="11"/>
      <c r="DB408" s="11"/>
      <c r="DC408" s="11"/>
      <c r="DD408" s="11"/>
      <c r="DE408" s="11"/>
      <c r="DF408" s="11"/>
      <c r="DG408" s="11"/>
      <c r="DH408" s="11"/>
      <c r="DI408" s="11"/>
      <c r="DJ408" s="11"/>
      <c r="DK408" s="11"/>
      <c r="DL408" s="11"/>
      <c r="DM408" s="11"/>
    </row>
    <row r="409" spans="1:117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  <c r="AJ409" s="11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  <c r="AZ409" s="11"/>
      <c r="BA409" s="11"/>
      <c r="BB409" s="11"/>
      <c r="BC409" s="11"/>
      <c r="BD409" s="11"/>
      <c r="BE409" s="11"/>
      <c r="BF409" s="11"/>
      <c r="BG409" s="11"/>
      <c r="BH409" s="11"/>
      <c r="BI409" s="11"/>
      <c r="BJ409" s="11"/>
      <c r="BK409" s="11"/>
      <c r="BL409" s="11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  <c r="CR409" s="11"/>
      <c r="CS409" s="11"/>
      <c r="CT409" s="11"/>
      <c r="CU409" s="11"/>
      <c r="CV409" s="11"/>
      <c r="CW409" s="11"/>
      <c r="CX409" s="11"/>
      <c r="CY409" s="11"/>
      <c r="CZ409" s="11"/>
      <c r="DA409" s="11"/>
      <c r="DB409" s="11"/>
      <c r="DC409" s="11"/>
      <c r="DD409" s="11"/>
      <c r="DE409" s="11"/>
      <c r="DF409" s="11"/>
      <c r="DG409" s="11"/>
      <c r="DH409" s="11"/>
      <c r="DI409" s="11"/>
      <c r="DJ409" s="11"/>
      <c r="DK409" s="11"/>
      <c r="DL409" s="11"/>
      <c r="DM409" s="11"/>
    </row>
    <row r="410" spans="1:117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  <c r="AJ410" s="11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  <c r="AZ410" s="11"/>
      <c r="BA410" s="11"/>
      <c r="BB410" s="11"/>
      <c r="BC410" s="11"/>
      <c r="BD410" s="11"/>
      <c r="BE410" s="11"/>
      <c r="BF410" s="11"/>
      <c r="BG410" s="11"/>
      <c r="BH410" s="11"/>
      <c r="BI410" s="11"/>
      <c r="BJ410" s="11"/>
      <c r="BK410" s="11"/>
      <c r="BL410" s="11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  <c r="CR410" s="11"/>
      <c r="CS410" s="11"/>
      <c r="CT410" s="11"/>
      <c r="CU410" s="11"/>
      <c r="CV410" s="11"/>
      <c r="CW410" s="11"/>
      <c r="CX410" s="11"/>
      <c r="CY410" s="11"/>
      <c r="CZ410" s="11"/>
      <c r="DA410" s="11"/>
      <c r="DB410" s="11"/>
      <c r="DC410" s="11"/>
      <c r="DD410" s="11"/>
      <c r="DE410" s="11"/>
      <c r="DF410" s="11"/>
      <c r="DG410" s="11"/>
      <c r="DH410" s="11"/>
      <c r="DI410" s="11"/>
      <c r="DJ410" s="11"/>
      <c r="DK410" s="11"/>
      <c r="DL410" s="11"/>
      <c r="DM410" s="11"/>
    </row>
    <row r="411" spans="1:117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  <c r="BC411" s="11"/>
      <c r="BD411" s="11"/>
      <c r="BE411" s="11"/>
      <c r="BF411" s="11"/>
      <c r="BG411" s="11"/>
      <c r="BH411" s="11"/>
      <c r="BI411" s="11"/>
      <c r="BJ411" s="11"/>
      <c r="BK411" s="11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  <c r="CR411" s="11"/>
      <c r="CS411" s="11"/>
      <c r="CT411" s="11"/>
      <c r="CU411" s="11"/>
      <c r="CV411" s="11"/>
      <c r="CW411" s="11"/>
      <c r="CX411" s="11"/>
      <c r="CY411" s="11"/>
      <c r="CZ411" s="11"/>
      <c r="DA411" s="11"/>
      <c r="DB411" s="11"/>
      <c r="DC411" s="11"/>
      <c r="DD411" s="11"/>
      <c r="DE411" s="11"/>
      <c r="DF411" s="11"/>
      <c r="DG411" s="11"/>
      <c r="DH411" s="11"/>
      <c r="DI411" s="11"/>
      <c r="DJ411" s="11"/>
      <c r="DK411" s="11"/>
      <c r="DL411" s="11"/>
      <c r="DM411" s="11"/>
    </row>
    <row r="412" spans="1:117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  <c r="AJ412" s="11"/>
      <c r="AK412" s="11"/>
      <c r="AL412" s="11"/>
      <c r="AM412" s="11"/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  <c r="AZ412" s="11"/>
      <c r="BA412" s="11"/>
      <c r="BB412" s="11"/>
      <c r="BC412" s="11"/>
      <c r="BD412" s="11"/>
      <c r="BE412" s="11"/>
      <c r="BF412" s="11"/>
      <c r="BG412" s="11"/>
      <c r="BH412" s="11"/>
      <c r="BI412" s="11"/>
      <c r="BJ412" s="11"/>
      <c r="BK412" s="11"/>
      <c r="BL412" s="11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  <c r="CR412" s="11"/>
      <c r="CS412" s="11"/>
      <c r="CT412" s="11"/>
      <c r="CU412" s="11"/>
      <c r="CV412" s="11"/>
      <c r="CW412" s="11"/>
      <c r="CX412" s="11"/>
      <c r="CY412" s="11"/>
      <c r="CZ412" s="11"/>
      <c r="DA412" s="11"/>
      <c r="DB412" s="11"/>
      <c r="DC412" s="11"/>
      <c r="DD412" s="11"/>
      <c r="DE412" s="11"/>
      <c r="DF412" s="11"/>
      <c r="DG412" s="11"/>
      <c r="DH412" s="11"/>
      <c r="DI412" s="11"/>
      <c r="DJ412" s="11"/>
      <c r="DK412" s="11"/>
      <c r="DL412" s="11"/>
      <c r="DM412" s="11"/>
    </row>
    <row r="413" spans="1:117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1"/>
      <c r="AL413" s="11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  <c r="BC413" s="11"/>
      <c r="BD413" s="11"/>
      <c r="BE413" s="11"/>
      <c r="BF413" s="11"/>
      <c r="BG413" s="11"/>
      <c r="BH413" s="11"/>
      <c r="BI413" s="11"/>
      <c r="BJ413" s="11"/>
      <c r="BK413" s="11"/>
      <c r="BL413" s="11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  <c r="CR413" s="11"/>
      <c r="CS413" s="11"/>
      <c r="CT413" s="11"/>
      <c r="CU413" s="11"/>
      <c r="CV413" s="11"/>
      <c r="CW413" s="11"/>
      <c r="CX413" s="11"/>
      <c r="CY413" s="11"/>
      <c r="CZ413" s="11"/>
      <c r="DA413" s="11"/>
      <c r="DB413" s="11"/>
      <c r="DC413" s="11"/>
      <c r="DD413" s="11"/>
      <c r="DE413" s="11"/>
      <c r="DF413" s="11"/>
      <c r="DG413" s="11"/>
      <c r="DH413" s="11"/>
      <c r="DI413" s="11"/>
      <c r="DJ413" s="11"/>
      <c r="DK413" s="11"/>
      <c r="DL413" s="11"/>
      <c r="DM413" s="11"/>
    </row>
    <row r="414" spans="1:117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  <c r="AZ414" s="11"/>
      <c r="BA414" s="11"/>
      <c r="BB414" s="11"/>
      <c r="BC414" s="11"/>
      <c r="BD414" s="11"/>
      <c r="BE414" s="11"/>
      <c r="BF414" s="11"/>
      <c r="BG414" s="11"/>
      <c r="BH414" s="11"/>
      <c r="BI414" s="11"/>
      <c r="BJ414" s="11"/>
      <c r="BK414" s="11"/>
      <c r="BL414" s="11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  <c r="CR414" s="11"/>
      <c r="CS414" s="11"/>
      <c r="CT414" s="11"/>
      <c r="CU414" s="11"/>
      <c r="CV414" s="11"/>
      <c r="CW414" s="11"/>
      <c r="CX414" s="11"/>
      <c r="CY414" s="11"/>
      <c r="CZ414" s="11"/>
      <c r="DA414" s="11"/>
      <c r="DB414" s="11"/>
      <c r="DC414" s="11"/>
      <c r="DD414" s="11"/>
      <c r="DE414" s="11"/>
      <c r="DF414" s="11"/>
      <c r="DG414" s="11"/>
      <c r="DH414" s="11"/>
      <c r="DI414" s="11"/>
      <c r="DJ414" s="11"/>
      <c r="DK414" s="11"/>
      <c r="DL414" s="11"/>
      <c r="DM414" s="11"/>
    </row>
    <row r="415" spans="1:117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  <c r="AJ415" s="11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  <c r="AZ415" s="11"/>
      <c r="BA415" s="11"/>
      <c r="BB415" s="11"/>
      <c r="BC415" s="11"/>
      <c r="BD415" s="11"/>
      <c r="BE415" s="11"/>
      <c r="BF415" s="11"/>
      <c r="BG415" s="11"/>
      <c r="BH415" s="11"/>
      <c r="BI415" s="11"/>
      <c r="BJ415" s="11"/>
      <c r="BK415" s="11"/>
      <c r="BL415" s="11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  <c r="CR415" s="11"/>
      <c r="CS415" s="11"/>
      <c r="CT415" s="11"/>
      <c r="CU415" s="11"/>
      <c r="CV415" s="11"/>
      <c r="CW415" s="11"/>
      <c r="CX415" s="11"/>
      <c r="CY415" s="11"/>
      <c r="CZ415" s="11"/>
      <c r="DA415" s="11"/>
      <c r="DB415" s="11"/>
      <c r="DC415" s="11"/>
      <c r="DD415" s="11"/>
      <c r="DE415" s="11"/>
      <c r="DF415" s="11"/>
      <c r="DG415" s="11"/>
      <c r="DH415" s="11"/>
      <c r="DI415" s="11"/>
      <c r="DJ415" s="11"/>
      <c r="DK415" s="11"/>
      <c r="DL415" s="11"/>
      <c r="DM415" s="11"/>
    </row>
    <row r="416" spans="1:117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  <c r="AJ416" s="11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  <c r="AZ416" s="11"/>
      <c r="BA416" s="11"/>
      <c r="BB416" s="11"/>
      <c r="BC416" s="11"/>
      <c r="BD416" s="11"/>
      <c r="BE416" s="11"/>
      <c r="BF416" s="11"/>
      <c r="BG416" s="11"/>
      <c r="BH416" s="11"/>
      <c r="BI416" s="11"/>
      <c r="BJ416" s="11"/>
      <c r="BK416" s="11"/>
      <c r="BL416" s="11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  <c r="CR416" s="11"/>
      <c r="CS416" s="11"/>
      <c r="CT416" s="11"/>
      <c r="CU416" s="11"/>
      <c r="CV416" s="11"/>
      <c r="CW416" s="11"/>
      <c r="CX416" s="11"/>
      <c r="CY416" s="11"/>
      <c r="CZ416" s="11"/>
      <c r="DA416" s="11"/>
      <c r="DB416" s="11"/>
      <c r="DC416" s="11"/>
      <c r="DD416" s="11"/>
      <c r="DE416" s="11"/>
      <c r="DF416" s="11"/>
      <c r="DG416" s="11"/>
      <c r="DH416" s="11"/>
      <c r="DI416" s="11"/>
      <c r="DJ416" s="11"/>
      <c r="DK416" s="11"/>
      <c r="DL416" s="11"/>
      <c r="DM416" s="11"/>
    </row>
    <row r="417" spans="1:117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  <c r="AJ417" s="11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  <c r="AZ417" s="11"/>
      <c r="BA417" s="11"/>
      <c r="BB417" s="11"/>
      <c r="BC417" s="11"/>
      <c r="BD417" s="11"/>
      <c r="BE417" s="11"/>
      <c r="BF417" s="11"/>
      <c r="BG417" s="11"/>
      <c r="BH417" s="11"/>
      <c r="BI417" s="11"/>
      <c r="BJ417" s="11"/>
      <c r="BK417" s="11"/>
      <c r="BL417" s="11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  <c r="CR417" s="11"/>
      <c r="CS417" s="11"/>
      <c r="CT417" s="11"/>
      <c r="CU417" s="11"/>
      <c r="CV417" s="11"/>
      <c r="CW417" s="11"/>
      <c r="CX417" s="11"/>
      <c r="CY417" s="11"/>
      <c r="CZ417" s="11"/>
      <c r="DA417" s="11"/>
      <c r="DB417" s="11"/>
      <c r="DC417" s="11"/>
      <c r="DD417" s="11"/>
      <c r="DE417" s="11"/>
      <c r="DF417" s="11"/>
      <c r="DG417" s="11"/>
      <c r="DH417" s="11"/>
      <c r="DI417" s="11"/>
      <c r="DJ417" s="11"/>
      <c r="DK417" s="11"/>
      <c r="DL417" s="11"/>
      <c r="DM417" s="11"/>
    </row>
    <row r="418" spans="1:117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  <c r="AJ418" s="11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  <c r="AZ418" s="11"/>
      <c r="BA418" s="11"/>
      <c r="BB418" s="11"/>
      <c r="BC418" s="11"/>
      <c r="BD418" s="11"/>
      <c r="BE418" s="11"/>
      <c r="BF418" s="11"/>
      <c r="BG418" s="11"/>
      <c r="BH418" s="11"/>
      <c r="BI418" s="11"/>
      <c r="BJ418" s="11"/>
      <c r="BK418" s="11"/>
      <c r="BL418" s="11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  <c r="CR418" s="11"/>
      <c r="CS418" s="11"/>
      <c r="CT418" s="11"/>
      <c r="CU418" s="11"/>
      <c r="CV418" s="11"/>
      <c r="CW418" s="11"/>
      <c r="CX418" s="11"/>
      <c r="CY418" s="11"/>
      <c r="CZ418" s="11"/>
      <c r="DA418" s="11"/>
      <c r="DB418" s="11"/>
      <c r="DC418" s="11"/>
      <c r="DD418" s="11"/>
      <c r="DE418" s="11"/>
      <c r="DF418" s="11"/>
      <c r="DG418" s="11"/>
      <c r="DH418" s="11"/>
      <c r="DI418" s="11"/>
      <c r="DJ418" s="11"/>
      <c r="DK418" s="11"/>
      <c r="DL418" s="11"/>
      <c r="DM418" s="11"/>
    </row>
    <row r="419" spans="1:117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  <c r="AJ419" s="11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  <c r="AZ419" s="11"/>
      <c r="BA419" s="11"/>
      <c r="BB419" s="11"/>
      <c r="BC419" s="11"/>
      <c r="BD419" s="11"/>
      <c r="BE419" s="11"/>
      <c r="BF419" s="11"/>
      <c r="BG419" s="11"/>
      <c r="BH419" s="11"/>
      <c r="BI419" s="11"/>
      <c r="BJ419" s="11"/>
      <c r="BK419" s="11"/>
      <c r="BL419" s="11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  <c r="CR419" s="11"/>
      <c r="CS419" s="11"/>
      <c r="CT419" s="11"/>
      <c r="CU419" s="11"/>
      <c r="CV419" s="11"/>
      <c r="CW419" s="11"/>
      <c r="CX419" s="11"/>
      <c r="CY419" s="11"/>
      <c r="CZ419" s="11"/>
      <c r="DA419" s="11"/>
      <c r="DB419" s="11"/>
      <c r="DC419" s="11"/>
      <c r="DD419" s="11"/>
      <c r="DE419" s="11"/>
      <c r="DF419" s="11"/>
      <c r="DG419" s="11"/>
      <c r="DH419" s="11"/>
      <c r="DI419" s="11"/>
      <c r="DJ419" s="11"/>
      <c r="DK419" s="11"/>
      <c r="DL419" s="11"/>
      <c r="DM419" s="11"/>
    </row>
    <row r="420" spans="1:117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  <c r="AJ420" s="11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  <c r="BC420" s="11"/>
      <c r="BD420" s="11"/>
      <c r="BE420" s="11"/>
      <c r="BF420" s="11"/>
      <c r="BG420" s="11"/>
      <c r="BH420" s="11"/>
      <c r="BI420" s="11"/>
      <c r="BJ420" s="11"/>
      <c r="BK420" s="11"/>
      <c r="BL420" s="11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  <c r="CR420" s="11"/>
      <c r="CS420" s="11"/>
      <c r="CT420" s="11"/>
      <c r="CU420" s="11"/>
      <c r="CV420" s="11"/>
      <c r="CW420" s="11"/>
      <c r="CX420" s="11"/>
      <c r="CY420" s="11"/>
      <c r="CZ420" s="11"/>
      <c r="DA420" s="11"/>
      <c r="DB420" s="11"/>
      <c r="DC420" s="11"/>
      <c r="DD420" s="11"/>
      <c r="DE420" s="11"/>
      <c r="DF420" s="11"/>
      <c r="DG420" s="11"/>
      <c r="DH420" s="11"/>
      <c r="DI420" s="11"/>
      <c r="DJ420" s="11"/>
      <c r="DK420" s="11"/>
      <c r="DL420" s="11"/>
      <c r="DM420" s="11"/>
    </row>
    <row r="421" spans="1:117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  <c r="AJ421" s="11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  <c r="AZ421" s="11"/>
      <c r="BA421" s="11"/>
      <c r="BB421" s="11"/>
      <c r="BC421" s="11"/>
      <c r="BD421" s="11"/>
      <c r="BE421" s="11"/>
      <c r="BF421" s="11"/>
      <c r="BG421" s="11"/>
      <c r="BH421" s="11"/>
      <c r="BI421" s="11"/>
      <c r="BJ421" s="11"/>
      <c r="BK421" s="11"/>
      <c r="BL421" s="11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  <c r="CR421" s="11"/>
      <c r="CS421" s="11"/>
      <c r="CT421" s="11"/>
      <c r="CU421" s="11"/>
      <c r="CV421" s="11"/>
      <c r="CW421" s="11"/>
      <c r="CX421" s="11"/>
      <c r="CY421" s="11"/>
      <c r="CZ421" s="11"/>
      <c r="DA421" s="11"/>
      <c r="DB421" s="11"/>
      <c r="DC421" s="11"/>
      <c r="DD421" s="11"/>
      <c r="DE421" s="11"/>
      <c r="DF421" s="11"/>
      <c r="DG421" s="11"/>
      <c r="DH421" s="11"/>
      <c r="DI421" s="11"/>
      <c r="DJ421" s="11"/>
      <c r="DK421" s="11"/>
      <c r="DL421" s="11"/>
      <c r="DM421" s="11"/>
    </row>
    <row r="422" spans="1:117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  <c r="AJ422" s="11"/>
      <c r="AK422" s="11"/>
      <c r="AL422" s="11"/>
      <c r="AM422" s="11"/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  <c r="AZ422" s="11"/>
      <c r="BA422" s="11"/>
      <c r="BB422" s="11"/>
      <c r="BC422" s="11"/>
      <c r="BD422" s="11"/>
      <c r="BE422" s="11"/>
      <c r="BF422" s="11"/>
      <c r="BG422" s="11"/>
      <c r="BH422" s="11"/>
      <c r="BI422" s="11"/>
      <c r="BJ422" s="11"/>
      <c r="BK422" s="11"/>
      <c r="BL422" s="11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  <c r="CR422" s="11"/>
      <c r="CS422" s="11"/>
      <c r="CT422" s="11"/>
      <c r="CU422" s="11"/>
      <c r="CV422" s="11"/>
      <c r="CW422" s="11"/>
      <c r="CX422" s="11"/>
      <c r="CY422" s="11"/>
      <c r="CZ422" s="11"/>
      <c r="DA422" s="11"/>
      <c r="DB422" s="11"/>
      <c r="DC422" s="11"/>
      <c r="DD422" s="11"/>
      <c r="DE422" s="11"/>
      <c r="DF422" s="11"/>
      <c r="DG422" s="11"/>
      <c r="DH422" s="11"/>
      <c r="DI422" s="11"/>
      <c r="DJ422" s="11"/>
      <c r="DK422" s="11"/>
      <c r="DL422" s="11"/>
      <c r="DM422" s="11"/>
    </row>
    <row r="423" spans="1:117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  <c r="AJ423" s="11"/>
      <c r="AK423" s="11"/>
      <c r="AL423" s="11"/>
      <c r="AM423" s="11"/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  <c r="AZ423" s="11"/>
      <c r="BA423" s="11"/>
      <c r="BB423" s="11"/>
      <c r="BC423" s="11"/>
      <c r="BD423" s="11"/>
      <c r="BE423" s="11"/>
      <c r="BF423" s="11"/>
      <c r="BG423" s="11"/>
      <c r="BH423" s="11"/>
      <c r="BI423" s="11"/>
      <c r="BJ423" s="11"/>
      <c r="BK423" s="11"/>
      <c r="BL423" s="11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  <c r="CR423" s="11"/>
      <c r="CS423" s="11"/>
      <c r="CT423" s="11"/>
      <c r="CU423" s="11"/>
      <c r="CV423" s="11"/>
      <c r="CW423" s="11"/>
      <c r="CX423" s="11"/>
      <c r="CY423" s="11"/>
      <c r="CZ423" s="11"/>
      <c r="DA423" s="11"/>
      <c r="DB423" s="11"/>
      <c r="DC423" s="11"/>
      <c r="DD423" s="11"/>
      <c r="DE423" s="11"/>
      <c r="DF423" s="11"/>
      <c r="DG423" s="11"/>
      <c r="DH423" s="11"/>
      <c r="DI423" s="11"/>
      <c r="DJ423" s="11"/>
      <c r="DK423" s="11"/>
      <c r="DL423" s="11"/>
      <c r="DM423" s="11"/>
    </row>
    <row r="424" spans="1:117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  <c r="AJ424" s="11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  <c r="AZ424" s="11"/>
      <c r="BA424" s="11"/>
      <c r="BB424" s="11"/>
      <c r="BC424" s="11"/>
      <c r="BD424" s="11"/>
      <c r="BE424" s="11"/>
      <c r="BF424" s="11"/>
      <c r="BG424" s="11"/>
      <c r="BH424" s="11"/>
      <c r="BI424" s="11"/>
      <c r="BJ424" s="11"/>
      <c r="BK424" s="11"/>
      <c r="BL424" s="11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  <c r="CR424" s="11"/>
      <c r="CS424" s="11"/>
      <c r="CT424" s="11"/>
      <c r="CU424" s="11"/>
      <c r="CV424" s="11"/>
      <c r="CW424" s="11"/>
      <c r="CX424" s="11"/>
      <c r="CY424" s="11"/>
      <c r="CZ424" s="11"/>
      <c r="DA424" s="11"/>
      <c r="DB424" s="11"/>
      <c r="DC424" s="11"/>
      <c r="DD424" s="11"/>
      <c r="DE424" s="11"/>
      <c r="DF424" s="11"/>
      <c r="DG424" s="11"/>
      <c r="DH424" s="11"/>
      <c r="DI424" s="11"/>
      <c r="DJ424" s="11"/>
      <c r="DK424" s="11"/>
      <c r="DL424" s="11"/>
      <c r="DM424" s="11"/>
    </row>
    <row r="425" spans="1:117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  <c r="AJ425" s="11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  <c r="AZ425" s="11"/>
      <c r="BA425" s="11"/>
      <c r="BB425" s="11"/>
      <c r="BC425" s="11"/>
      <c r="BD425" s="11"/>
      <c r="BE425" s="11"/>
      <c r="BF425" s="11"/>
      <c r="BG425" s="11"/>
      <c r="BH425" s="11"/>
      <c r="BI425" s="11"/>
      <c r="BJ425" s="11"/>
      <c r="BK425" s="11"/>
      <c r="BL425" s="11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  <c r="CR425" s="11"/>
      <c r="CS425" s="11"/>
      <c r="CT425" s="11"/>
      <c r="CU425" s="11"/>
      <c r="CV425" s="11"/>
      <c r="CW425" s="11"/>
      <c r="CX425" s="11"/>
      <c r="CY425" s="11"/>
      <c r="CZ425" s="11"/>
      <c r="DA425" s="11"/>
      <c r="DB425" s="11"/>
      <c r="DC425" s="11"/>
      <c r="DD425" s="11"/>
      <c r="DE425" s="11"/>
      <c r="DF425" s="11"/>
      <c r="DG425" s="11"/>
      <c r="DH425" s="11"/>
      <c r="DI425" s="11"/>
      <c r="DJ425" s="11"/>
      <c r="DK425" s="11"/>
      <c r="DL425" s="11"/>
      <c r="DM425" s="11"/>
    </row>
    <row r="426" spans="1:117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  <c r="AJ426" s="11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  <c r="AZ426" s="11"/>
      <c r="BA426" s="11"/>
      <c r="BB426" s="11"/>
      <c r="BC426" s="11"/>
      <c r="BD426" s="11"/>
      <c r="BE426" s="11"/>
      <c r="BF426" s="11"/>
      <c r="BG426" s="11"/>
      <c r="BH426" s="11"/>
      <c r="BI426" s="11"/>
      <c r="BJ426" s="11"/>
      <c r="BK426" s="11"/>
      <c r="BL426" s="11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  <c r="CR426" s="11"/>
      <c r="CS426" s="11"/>
      <c r="CT426" s="11"/>
      <c r="CU426" s="11"/>
      <c r="CV426" s="11"/>
      <c r="CW426" s="11"/>
      <c r="CX426" s="11"/>
      <c r="CY426" s="11"/>
      <c r="CZ426" s="11"/>
      <c r="DA426" s="11"/>
      <c r="DB426" s="11"/>
      <c r="DC426" s="11"/>
      <c r="DD426" s="11"/>
      <c r="DE426" s="11"/>
      <c r="DF426" s="11"/>
      <c r="DG426" s="11"/>
      <c r="DH426" s="11"/>
      <c r="DI426" s="11"/>
      <c r="DJ426" s="11"/>
      <c r="DK426" s="11"/>
      <c r="DL426" s="11"/>
      <c r="DM426" s="11"/>
    </row>
    <row r="427" spans="1:117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  <c r="AJ427" s="11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  <c r="AZ427" s="11"/>
      <c r="BA427" s="11"/>
      <c r="BB427" s="11"/>
      <c r="BC427" s="11"/>
      <c r="BD427" s="11"/>
      <c r="BE427" s="11"/>
      <c r="BF427" s="11"/>
      <c r="BG427" s="11"/>
      <c r="BH427" s="11"/>
      <c r="BI427" s="11"/>
      <c r="BJ427" s="11"/>
      <c r="BK427" s="11"/>
      <c r="BL427" s="11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  <c r="CR427" s="11"/>
      <c r="CS427" s="11"/>
      <c r="CT427" s="11"/>
      <c r="CU427" s="11"/>
      <c r="CV427" s="11"/>
      <c r="CW427" s="11"/>
      <c r="CX427" s="11"/>
      <c r="CY427" s="11"/>
      <c r="CZ427" s="11"/>
      <c r="DA427" s="11"/>
      <c r="DB427" s="11"/>
      <c r="DC427" s="11"/>
      <c r="DD427" s="11"/>
      <c r="DE427" s="11"/>
      <c r="DF427" s="11"/>
      <c r="DG427" s="11"/>
      <c r="DH427" s="11"/>
      <c r="DI427" s="11"/>
      <c r="DJ427" s="11"/>
      <c r="DK427" s="11"/>
      <c r="DL427" s="11"/>
      <c r="DM427" s="11"/>
    </row>
    <row r="428" spans="1:117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  <c r="AJ428" s="11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  <c r="BC428" s="11"/>
      <c r="BD428" s="11"/>
      <c r="BE428" s="11"/>
      <c r="BF428" s="11"/>
      <c r="BG428" s="11"/>
      <c r="BH428" s="11"/>
      <c r="BI428" s="11"/>
      <c r="BJ428" s="11"/>
      <c r="BK428" s="11"/>
      <c r="BL428" s="11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  <c r="CR428" s="11"/>
      <c r="CS428" s="11"/>
      <c r="CT428" s="11"/>
      <c r="CU428" s="11"/>
      <c r="CV428" s="11"/>
      <c r="CW428" s="11"/>
      <c r="CX428" s="11"/>
      <c r="CY428" s="11"/>
      <c r="CZ428" s="11"/>
      <c r="DA428" s="11"/>
      <c r="DB428" s="11"/>
      <c r="DC428" s="11"/>
      <c r="DD428" s="11"/>
      <c r="DE428" s="11"/>
      <c r="DF428" s="11"/>
      <c r="DG428" s="11"/>
      <c r="DH428" s="11"/>
      <c r="DI428" s="11"/>
      <c r="DJ428" s="11"/>
      <c r="DK428" s="11"/>
      <c r="DL428" s="11"/>
      <c r="DM428" s="11"/>
    </row>
    <row r="429" spans="1:117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  <c r="AZ429" s="11"/>
      <c r="BA429" s="11"/>
      <c r="BB429" s="11"/>
      <c r="BC429" s="11"/>
      <c r="BD429" s="11"/>
      <c r="BE429" s="11"/>
      <c r="BF429" s="11"/>
      <c r="BG429" s="11"/>
      <c r="BH429" s="11"/>
      <c r="BI429" s="11"/>
      <c r="BJ429" s="11"/>
      <c r="BK429" s="11"/>
      <c r="BL429" s="11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  <c r="CR429" s="11"/>
      <c r="CS429" s="11"/>
      <c r="CT429" s="11"/>
      <c r="CU429" s="11"/>
      <c r="CV429" s="11"/>
      <c r="CW429" s="11"/>
      <c r="CX429" s="11"/>
      <c r="CY429" s="11"/>
      <c r="CZ429" s="11"/>
      <c r="DA429" s="11"/>
      <c r="DB429" s="11"/>
      <c r="DC429" s="11"/>
      <c r="DD429" s="11"/>
      <c r="DE429" s="11"/>
      <c r="DF429" s="11"/>
      <c r="DG429" s="11"/>
      <c r="DH429" s="11"/>
      <c r="DI429" s="11"/>
      <c r="DJ429" s="11"/>
      <c r="DK429" s="11"/>
      <c r="DL429" s="11"/>
      <c r="DM429" s="11"/>
    </row>
    <row r="430" spans="1:117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  <c r="AJ430" s="11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  <c r="AZ430" s="11"/>
      <c r="BA430" s="11"/>
      <c r="BB430" s="11"/>
      <c r="BC430" s="11"/>
      <c r="BD430" s="11"/>
      <c r="BE430" s="11"/>
      <c r="BF430" s="11"/>
      <c r="BG430" s="11"/>
      <c r="BH430" s="11"/>
      <c r="BI430" s="11"/>
      <c r="BJ430" s="11"/>
      <c r="BK430" s="11"/>
      <c r="BL430" s="11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  <c r="CR430" s="11"/>
      <c r="CS430" s="11"/>
      <c r="CT430" s="11"/>
      <c r="CU430" s="11"/>
      <c r="CV430" s="11"/>
      <c r="CW430" s="11"/>
      <c r="CX430" s="11"/>
      <c r="CY430" s="11"/>
      <c r="CZ430" s="11"/>
      <c r="DA430" s="11"/>
      <c r="DB430" s="11"/>
      <c r="DC430" s="11"/>
      <c r="DD430" s="11"/>
      <c r="DE430" s="11"/>
      <c r="DF430" s="11"/>
      <c r="DG430" s="11"/>
      <c r="DH430" s="11"/>
      <c r="DI430" s="11"/>
      <c r="DJ430" s="11"/>
      <c r="DK430" s="11"/>
      <c r="DL430" s="11"/>
      <c r="DM430" s="11"/>
    </row>
    <row r="431" spans="1:117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  <c r="AJ431" s="11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  <c r="AZ431" s="11"/>
      <c r="BA431" s="11"/>
      <c r="BB431" s="11"/>
      <c r="BC431" s="11"/>
      <c r="BD431" s="11"/>
      <c r="BE431" s="11"/>
      <c r="BF431" s="11"/>
      <c r="BG431" s="11"/>
      <c r="BH431" s="11"/>
      <c r="BI431" s="11"/>
      <c r="BJ431" s="11"/>
      <c r="BK431" s="11"/>
      <c r="BL431" s="11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  <c r="CR431" s="11"/>
      <c r="CS431" s="11"/>
      <c r="CT431" s="11"/>
      <c r="CU431" s="11"/>
      <c r="CV431" s="11"/>
      <c r="CW431" s="11"/>
      <c r="CX431" s="11"/>
      <c r="CY431" s="11"/>
      <c r="CZ431" s="11"/>
      <c r="DA431" s="11"/>
      <c r="DB431" s="11"/>
      <c r="DC431" s="11"/>
      <c r="DD431" s="11"/>
      <c r="DE431" s="11"/>
      <c r="DF431" s="11"/>
      <c r="DG431" s="11"/>
      <c r="DH431" s="11"/>
      <c r="DI431" s="11"/>
      <c r="DJ431" s="11"/>
      <c r="DK431" s="11"/>
      <c r="DL431" s="11"/>
      <c r="DM431" s="11"/>
    </row>
    <row r="432" spans="1:117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  <c r="AJ432" s="11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  <c r="AZ432" s="11"/>
      <c r="BA432" s="11"/>
      <c r="BB432" s="11"/>
      <c r="BC432" s="11"/>
      <c r="BD432" s="11"/>
      <c r="BE432" s="11"/>
      <c r="BF432" s="11"/>
      <c r="BG432" s="11"/>
      <c r="BH432" s="11"/>
      <c r="BI432" s="11"/>
      <c r="BJ432" s="11"/>
      <c r="BK432" s="11"/>
      <c r="BL432" s="11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  <c r="CR432" s="11"/>
      <c r="CS432" s="11"/>
      <c r="CT432" s="11"/>
      <c r="CU432" s="11"/>
      <c r="CV432" s="11"/>
      <c r="CW432" s="11"/>
      <c r="CX432" s="11"/>
      <c r="CY432" s="11"/>
      <c r="CZ432" s="11"/>
      <c r="DA432" s="11"/>
      <c r="DB432" s="11"/>
      <c r="DC432" s="11"/>
      <c r="DD432" s="11"/>
      <c r="DE432" s="11"/>
      <c r="DF432" s="11"/>
      <c r="DG432" s="11"/>
      <c r="DH432" s="11"/>
      <c r="DI432" s="11"/>
      <c r="DJ432" s="11"/>
      <c r="DK432" s="11"/>
      <c r="DL432" s="11"/>
      <c r="DM432" s="11"/>
    </row>
    <row r="433" spans="1:117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  <c r="AJ433" s="11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  <c r="AZ433" s="11"/>
      <c r="BA433" s="11"/>
      <c r="BB433" s="11"/>
      <c r="BC433" s="11"/>
      <c r="BD433" s="11"/>
      <c r="BE433" s="11"/>
      <c r="BF433" s="11"/>
      <c r="BG433" s="11"/>
      <c r="BH433" s="11"/>
      <c r="BI433" s="11"/>
      <c r="BJ433" s="11"/>
      <c r="BK433" s="11"/>
      <c r="BL433" s="11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  <c r="CR433" s="11"/>
      <c r="CS433" s="11"/>
      <c r="CT433" s="11"/>
      <c r="CU433" s="11"/>
      <c r="CV433" s="11"/>
      <c r="CW433" s="11"/>
      <c r="CX433" s="11"/>
      <c r="CY433" s="11"/>
      <c r="CZ433" s="11"/>
      <c r="DA433" s="11"/>
      <c r="DB433" s="11"/>
      <c r="DC433" s="11"/>
      <c r="DD433" s="11"/>
      <c r="DE433" s="11"/>
      <c r="DF433" s="11"/>
      <c r="DG433" s="11"/>
      <c r="DH433" s="11"/>
      <c r="DI433" s="11"/>
      <c r="DJ433" s="11"/>
      <c r="DK433" s="11"/>
      <c r="DL433" s="11"/>
      <c r="DM433" s="11"/>
    </row>
    <row r="434" spans="1:117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  <c r="AJ434" s="11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  <c r="AZ434" s="11"/>
      <c r="BA434" s="11"/>
      <c r="BB434" s="11"/>
      <c r="BC434" s="11"/>
      <c r="BD434" s="11"/>
      <c r="BE434" s="11"/>
      <c r="BF434" s="11"/>
      <c r="BG434" s="11"/>
      <c r="BH434" s="11"/>
      <c r="BI434" s="11"/>
      <c r="BJ434" s="11"/>
      <c r="BK434" s="11"/>
      <c r="BL434" s="11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  <c r="CR434" s="11"/>
      <c r="CS434" s="11"/>
      <c r="CT434" s="11"/>
      <c r="CU434" s="11"/>
      <c r="CV434" s="11"/>
      <c r="CW434" s="11"/>
      <c r="CX434" s="11"/>
      <c r="CY434" s="11"/>
      <c r="CZ434" s="11"/>
      <c r="DA434" s="11"/>
      <c r="DB434" s="11"/>
      <c r="DC434" s="11"/>
      <c r="DD434" s="11"/>
      <c r="DE434" s="11"/>
      <c r="DF434" s="11"/>
      <c r="DG434" s="11"/>
      <c r="DH434" s="11"/>
      <c r="DI434" s="11"/>
      <c r="DJ434" s="11"/>
      <c r="DK434" s="11"/>
      <c r="DL434" s="11"/>
      <c r="DM434" s="11"/>
    </row>
    <row r="435" spans="1:117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  <c r="AJ435" s="11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  <c r="AZ435" s="11"/>
      <c r="BA435" s="11"/>
      <c r="BB435" s="11"/>
      <c r="BC435" s="11"/>
      <c r="BD435" s="11"/>
      <c r="BE435" s="11"/>
      <c r="BF435" s="11"/>
      <c r="BG435" s="11"/>
      <c r="BH435" s="11"/>
      <c r="BI435" s="11"/>
      <c r="BJ435" s="11"/>
      <c r="BK435" s="11"/>
      <c r="BL435" s="11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/>
      <c r="DI435" s="11"/>
      <c r="DJ435" s="11"/>
      <c r="DK435" s="11"/>
      <c r="DL435" s="11"/>
      <c r="DM435" s="11"/>
    </row>
    <row r="436" spans="1:117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  <c r="AJ436" s="11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  <c r="AZ436" s="11"/>
      <c r="BA436" s="11"/>
      <c r="BB436" s="11"/>
      <c r="BC436" s="11"/>
      <c r="BD436" s="11"/>
      <c r="BE436" s="11"/>
      <c r="BF436" s="11"/>
      <c r="BG436" s="11"/>
      <c r="BH436" s="11"/>
      <c r="BI436" s="11"/>
      <c r="BJ436" s="11"/>
      <c r="BK436" s="11"/>
      <c r="BL436" s="11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  <c r="CR436" s="11"/>
      <c r="CS436" s="11"/>
      <c r="CT436" s="11"/>
      <c r="CU436" s="11"/>
      <c r="CV436" s="11"/>
      <c r="CW436" s="11"/>
      <c r="CX436" s="11"/>
      <c r="CY436" s="11"/>
      <c r="CZ436" s="11"/>
      <c r="DA436" s="11"/>
      <c r="DB436" s="11"/>
      <c r="DC436" s="11"/>
      <c r="DD436" s="11"/>
      <c r="DE436" s="11"/>
      <c r="DF436" s="11"/>
      <c r="DG436" s="11"/>
      <c r="DH436" s="11"/>
      <c r="DI436" s="11"/>
      <c r="DJ436" s="11"/>
      <c r="DK436" s="11"/>
      <c r="DL436" s="11"/>
      <c r="DM436" s="11"/>
    </row>
    <row r="437" spans="1:117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  <c r="AJ437" s="11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  <c r="AZ437" s="11"/>
      <c r="BA437" s="11"/>
      <c r="BB437" s="11"/>
      <c r="BC437" s="11"/>
      <c r="BD437" s="11"/>
      <c r="BE437" s="11"/>
      <c r="BF437" s="11"/>
      <c r="BG437" s="11"/>
      <c r="BH437" s="11"/>
      <c r="BI437" s="11"/>
      <c r="BJ437" s="11"/>
      <c r="BK437" s="11"/>
      <c r="BL437" s="11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  <c r="CR437" s="11"/>
      <c r="CS437" s="11"/>
      <c r="CT437" s="11"/>
      <c r="CU437" s="11"/>
      <c r="CV437" s="11"/>
      <c r="CW437" s="11"/>
      <c r="CX437" s="11"/>
      <c r="CY437" s="11"/>
      <c r="CZ437" s="11"/>
      <c r="DA437" s="11"/>
      <c r="DB437" s="11"/>
      <c r="DC437" s="11"/>
      <c r="DD437" s="11"/>
      <c r="DE437" s="11"/>
      <c r="DF437" s="11"/>
      <c r="DG437" s="11"/>
      <c r="DH437" s="11"/>
      <c r="DI437" s="11"/>
      <c r="DJ437" s="11"/>
      <c r="DK437" s="11"/>
      <c r="DL437" s="11"/>
      <c r="DM437" s="11"/>
    </row>
    <row r="438" spans="1:117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  <c r="AJ438" s="11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  <c r="AZ438" s="11"/>
      <c r="BA438" s="11"/>
      <c r="BB438" s="11"/>
      <c r="BC438" s="11"/>
      <c r="BD438" s="11"/>
      <c r="BE438" s="11"/>
      <c r="BF438" s="11"/>
      <c r="BG438" s="11"/>
      <c r="BH438" s="11"/>
      <c r="BI438" s="11"/>
      <c r="BJ438" s="11"/>
      <c r="BK438" s="11"/>
      <c r="BL438" s="11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  <c r="CR438" s="11"/>
      <c r="CS438" s="11"/>
      <c r="CT438" s="11"/>
      <c r="CU438" s="11"/>
      <c r="CV438" s="11"/>
      <c r="CW438" s="11"/>
      <c r="CX438" s="11"/>
      <c r="CY438" s="11"/>
      <c r="CZ438" s="11"/>
      <c r="DA438" s="11"/>
      <c r="DB438" s="11"/>
      <c r="DC438" s="11"/>
      <c r="DD438" s="11"/>
      <c r="DE438" s="11"/>
      <c r="DF438" s="11"/>
      <c r="DG438" s="11"/>
      <c r="DH438" s="11"/>
      <c r="DI438" s="11"/>
      <c r="DJ438" s="11"/>
      <c r="DK438" s="11"/>
      <c r="DL438" s="11"/>
      <c r="DM438" s="11"/>
    </row>
    <row r="439" spans="1:117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  <c r="AJ439" s="11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  <c r="AZ439" s="11"/>
      <c r="BA439" s="11"/>
      <c r="BB439" s="11"/>
      <c r="BC439" s="11"/>
      <c r="BD439" s="11"/>
      <c r="BE439" s="11"/>
      <c r="BF439" s="11"/>
      <c r="BG439" s="11"/>
      <c r="BH439" s="11"/>
      <c r="BI439" s="11"/>
      <c r="BJ439" s="11"/>
      <c r="BK439" s="11"/>
      <c r="BL439" s="11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  <c r="CD439" s="11"/>
      <c r="CE439" s="11"/>
      <c r="CF439" s="11"/>
      <c r="CG439" s="11"/>
      <c r="CH439" s="11"/>
      <c r="CI439" s="11"/>
      <c r="CJ439" s="11"/>
      <c r="CK439" s="11"/>
      <c r="CL439" s="11"/>
      <c r="CM439" s="11"/>
      <c r="CN439" s="11"/>
      <c r="CO439" s="11"/>
      <c r="CP439" s="11"/>
      <c r="CQ439" s="11"/>
      <c r="CR439" s="11"/>
      <c r="CS439" s="11"/>
      <c r="CT439" s="11"/>
      <c r="CU439" s="11"/>
      <c r="CV439" s="11"/>
      <c r="CW439" s="11"/>
      <c r="CX439" s="11"/>
      <c r="CY439" s="11"/>
      <c r="CZ439" s="11"/>
      <c r="DA439" s="11"/>
      <c r="DB439" s="11"/>
      <c r="DC439" s="11"/>
      <c r="DD439" s="11"/>
      <c r="DE439" s="11"/>
      <c r="DF439" s="11"/>
      <c r="DG439" s="11"/>
      <c r="DH439" s="11"/>
      <c r="DI439" s="11"/>
      <c r="DJ439" s="11"/>
      <c r="DK439" s="11"/>
      <c r="DL439" s="11"/>
      <c r="DM439" s="11"/>
    </row>
    <row r="440" spans="1:117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  <c r="AJ440" s="11"/>
      <c r="AK440" s="11"/>
      <c r="AL440" s="11"/>
      <c r="AM440" s="11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  <c r="AZ440" s="11"/>
      <c r="BA440" s="11"/>
      <c r="BB440" s="11"/>
      <c r="BC440" s="11"/>
      <c r="BD440" s="11"/>
      <c r="BE440" s="11"/>
      <c r="BF440" s="11"/>
      <c r="BG440" s="11"/>
      <c r="BH440" s="11"/>
      <c r="BI440" s="11"/>
      <c r="BJ440" s="11"/>
      <c r="BK440" s="11"/>
      <c r="BL440" s="11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  <c r="CD440" s="11"/>
      <c r="CE440" s="11"/>
      <c r="CF440" s="11"/>
      <c r="CG440" s="11"/>
      <c r="CH440" s="11"/>
      <c r="CI440" s="11"/>
      <c r="CJ440" s="11"/>
      <c r="CK440" s="11"/>
      <c r="CL440" s="11"/>
      <c r="CM440" s="11"/>
      <c r="CN440" s="11"/>
      <c r="CO440" s="11"/>
      <c r="CP440" s="11"/>
      <c r="CQ440" s="11"/>
      <c r="CR440" s="11"/>
      <c r="CS440" s="11"/>
      <c r="CT440" s="11"/>
      <c r="CU440" s="11"/>
      <c r="CV440" s="11"/>
      <c r="CW440" s="11"/>
      <c r="CX440" s="11"/>
      <c r="CY440" s="11"/>
      <c r="CZ440" s="11"/>
      <c r="DA440" s="11"/>
      <c r="DB440" s="11"/>
      <c r="DC440" s="11"/>
      <c r="DD440" s="11"/>
      <c r="DE440" s="11"/>
      <c r="DF440" s="11"/>
      <c r="DG440" s="11"/>
      <c r="DH440" s="11"/>
      <c r="DI440" s="11"/>
      <c r="DJ440" s="11"/>
      <c r="DK440" s="11"/>
      <c r="DL440" s="11"/>
      <c r="DM440" s="11"/>
    </row>
    <row r="441" spans="1:117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  <c r="AJ441" s="11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  <c r="AZ441" s="11"/>
      <c r="BA441" s="11"/>
      <c r="BB441" s="11"/>
      <c r="BC441" s="11"/>
      <c r="BD441" s="11"/>
      <c r="BE441" s="11"/>
      <c r="BF441" s="11"/>
      <c r="BG441" s="11"/>
      <c r="BH441" s="11"/>
      <c r="BI441" s="11"/>
      <c r="BJ441" s="11"/>
      <c r="BK441" s="11"/>
      <c r="BL441" s="11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  <c r="CD441" s="11"/>
      <c r="CE441" s="11"/>
      <c r="CF441" s="11"/>
      <c r="CG441" s="11"/>
      <c r="CH441" s="11"/>
      <c r="CI441" s="11"/>
      <c r="CJ441" s="11"/>
      <c r="CK441" s="11"/>
      <c r="CL441" s="11"/>
      <c r="CM441" s="11"/>
      <c r="CN441" s="11"/>
      <c r="CO441" s="11"/>
      <c r="CP441" s="11"/>
      <c r="CQ441" s="11"/>
      <c r="CR441" s="11"/>
      <c r="CS441" s="11"/>
      <c r="CT441" s="11"/>
      <c r="CU441" s="11"/>
      <c r="CV441" s="11"/>
      <c r="CW441" s="11"/>
      <c r="CX441" s="11"/>
      <c r="CY441" s="11"/>
      <c r="CZ441" s="11"/>
      <c r="DA441" s="11"/>
      <c r="DB441" s="11"/>
      <c r="DC441" s="11"/>
      <c r="DD441" s="11"/>
      <c r="DE441" s="11"/>
      <c r="DF441" s="11"/>
      <c r="DG441" s="11"/>
      <c r="DH441" s="11"/>
      <c r="DI441" s="11"/>
      <c r="DJ441" s="11"/>
      <c r="DK441" s="11"/>
      <c r="DL441" s="11"/>
      <c r="DM441" s="11"/>
    </row>
    <row r="442" spans="1:117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  <c r="AJ442" s="11"/>
      <c r="AK442" s="11"/>
      <c r="AL442" s="11"/>
      <c r="AM442" s="11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  <c r="AZ442" s="11"/>
      <c r="BA442" s="11"/>
      <c r="BB442" s="11"/>
      <c r="BC442" s="11"/>
      <c r="BD442" s="11"/>
      <c r="BE442" s="11"/>
      <c r="BF442" s="11"/>
      <c r="BG442" s="11"/>
      <c r="BH442" s="11"/>
      <c r="BI442" s="11"/>
      <c r="BJ442" s="11"/>
      <c r="BK442" s="11"/>
      <c r="BL442" s="11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  <c r="CD442" s="11"/>
      <c r="CE442" s="11"/>
      <c r="CF442" s="11"/>
      <c r="CG442" s="11"/>
      <c r="CH442" s="11"/>
      <c r="CI442" s="11"/>
      <c r="CJ442" s="11"/>
      <c r="CK442" s="11"/>
      <c r="CL442" s="11"/>
      <c r="CM442" s="11"/>
      <c r="CN442" s="11"/>
      <c r="CO442" s="11"/>
      <c r="CP442" s="11"/>
      <c r="CQ442" s="11"/>
      <c r="CR442" s="11"/>
      <c r="CS442" s="11"/>
      <c r="CT442" s="11"/>
      <c r="CU442" s="11"/>
      <c r="CV442" s="11"/>
      <c r="CW442" s="11"/>
      <c r="CX442" s="11"/>
      <c r="CY442" s="11"/>
      <c r="CZ442" s="11"/>
      <c r="DA442" s="11"/>
      <c r="DB442" s="11"/>
      <c r="DC442" s="11"/>
      <c r="DD442" s="11"/>
      <c r="DE442" s="11"/>
      <c r="DF442" s="11"/>
      <c r="DG442" s="11"/>
      <c r="DH442" s="11"/>
      <c r="DI442" s="11"/>
      <c r="DJ442" s="11"/>
      <c r="DK442" s="11"/>
      <c r="DL442" s="11"/>
      <c r="DM442" s="11"/>
    </row>
    <row r="443" spans="1:117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  <c r="AJ443" s="11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  <c r="AZ443" s="11"/>
      <c r="BA443" s="11"/>
      <c r="BB443" s="11"/>
      <c r="BC443" s="11"/>
      <c r="BD443" s="11"/>
      <c r="BE443" s="11"/>
      <c r="BF443" s="11"/>
      <c r="BG443" s="11"/>
      <c r="BH443" s="11"/>
      <c r="BI443" s="11"/>
      <c r="BJ443" s="11"/>
      <c r="BK443" s="11"/>
      <c r="BL443" s="11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  <c r="CD443" s="11"/>
      <c r="CE443" s="11"/>
      <c r="CF443" s="11"/>
      <c r="CG443" s="11"/>
      <c r="CH443" s="11"/>
      <c r="CI443" s="11"/>
      <c r="CJ443" s="11"/>
      <c r="CK443" s="11"/>
      <c r="CL443" s="11"/>
      <c r="CM443" s="11"/>
      <c r="CN443" s="11"/>
      <c r="CO443" s="11"/>
      <c r="CP443" s="11"/>
      <c r="CQ443" s="11"/>
      <c r="CR443" s="11"/>
      <c r="CS443" s="11"/>
      <c r="CT443" s="11"/>
      <c r="CU443" s="11"/>
      <c r="CV443" s="11"/>
      <c r="CW443" s="11"/>
      <c r="CX443" s="11"/>
      <c r="CY443" s="11"/>
      <c r="CZ443" s="11"/>
      <c r="DA443" s="11"/>
      <c r="DB443" s="11"/>
      <c r="DC443" s="11"/>
      <c r="DD443" s="11"/>
      <c r="DE443" s="11"/>
      <c r="DF443" s="11"/>
      <c r="DG443" s="11"/>
      <c r="DH443" s="11"/>
      <c r="DI443" s="11"/>
      <c r="DJ443" s="11"/>
      <c r="DK443" s="11"/>
      <c r="DL443" s="11"/>
      <c r="DM443" s="11"/>
    </row>
    <row r="444" spans="1:117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  <c r="AJ444" s="11"/>
      <c r="AK444" s="11"/>
      <c r="AL444" s="11"/>
      <c r="AM444" s="11"/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  <c r="AZ444" s="11"/>
      <c r="BA444" s="11"/>
      <c r="BB444" s="11"/>
      <c r="BC444" s="11"/>
      <c r="BD444" s="11"/>
      <c r="BE444" s="11"/>
      <c r="BF444" s="11"/>
      <c r="BG444" s="11"/>
      <c r="BH444" s="11"/>
      <c r="BI444" s="11"/>
      <c r="BJ444" s="11"/>
      <c r="BK444" s="11"/>
      <c r="BL444" s="11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  <c r="CD444" s="11"/>
      <c r="CE444" s="11"/>
      <c r="CF444" s="11"/>
      <c r="CG444" s="11"/>
      <c r="CH444" s="11"/>
      <c r="CI444" s="11"/>
      <c r="CJ444" s="11"/>
      <c r="CK444" s="11"/>
      <c r="CL444" s="11"/>
      <c r="CM444" s="11"/>
      <c r="CN444" s="11"/>
      <c r="CO444" s="11"/>
      <c r="CP444" s="11"/>
      <c r="CQ444" s="11"/>
      <c r="CR444" s="11"/>
      <c r="CS444" s="11"/>
      <c r="CT444" s="11"/>
      <c r="CU444" s="11"/>
      <c r="CV444" s="11"/>
      <c r="CW444" s="11"/>
      <c r="CX444" s="11"/>
      <c r="CY444" s="11"/>
      <c r="CZ444" s="11"/>
      <c r="DA444" s="11"/>
      <c r="DB444" s="11"/>
      <c r="DC444" s="11"/>
      <c r="DD444" s="11"/>
      <c r="DE444" s="11"/>
      <c r="DF444" s="11"/>
      <c r="DG444" s="11"/>
      <c r="DH444" s="11"/>
      <c r="DI444" s="11"/>
      <c r="DJ444" s="11"/>
      <c r="DK444" s="11"/>
      <c r="DL444" s="11"/>
      <c r="DM444" s="11"/>
    </row>
    <row r="445" spans="1:117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  <c r="AJ445" s="11"/>
      <c r="AK445" s="11"/>
      <c r="AL445" s="11"/>
      <c r="AM445" s="11"/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  <c r="AZ445" s="11"/>
      <c r="BA445" s="11"/>
      <c r="BB445" s="11"/>
      <c r="BC445" s="11"/>
      <c r="BD445" s="11"/>
      <c r="BE445" s="11"/>
      <c r="BF445" s="11"/>
      <c r="BG445" s="11"/>
      <c r="BH445" s="11"/>
      <c r="BI445" s="11"/>
      <c r="BJ445" s="11"/>
      <c r="BK445" s="11"/>
      <c r="BL445" s="11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  <c r="CD445" s="11"/>
      <c r="CE445" s="11"/>
      <c r="CF445" s="11"/>
      <c r="CG445" s="11"/>
      <c r="CH445" s="11"/>
      <c r="CI445" s="11"/>
      <c r="CJ445" s="11"/>
      <c r="CK445" s="11"/>
      <c r="CL445" s="11"/>
      <c r="CM445" s="11"/>
      <c r="CN445" s="11"/>
      <c r="CO445" s="11"/>
      <c r="CP445" s="11"/>
      <c r="CQ445" s="11"/>
      <c r="CR445" s="11"/>
      <c r="CS445" s="11"/>
      <c r="CT445" s="11"/>
      <c r="CU445" s="11"/>
      <c r="CV445" s="11"/>
      <c r="CW445" s="11"/>
      <c r="CX445" s="11"/>
      <c r="CY445" s="11"/>
      <c r="CZ445" s="11"/>
      <c r="DA445" s="11"/>
      <c r="DB445" s="11"/>
      <c r="DC445" s="11"/>
      <c r="DD445" s="11"/>
      <c r="DE445" s="11"/>
      <c r="DF445" s="11"/>
      <c r="DG445" s="11"/>
      <c r="DH445" s="11"/>
      <c r="DI445" s="11"/>
      <c r="DJ445" s="11"/>
      <c r="DK445" s="11"/>
      <c r="DL445" s="11"/>
      <c r="DM445" s="11"/>
    </row>
    <row r="446" spans="1:117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  <c r="AJ446" s="11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  <c r="AZ446" s="11"/>
      <c r="BA446" s="11"/>
      <c r="BB446" s="11"/>
      <c r="BC446" s="11"/>
      <c r="BD446" s="11"/>
      <c r="BE446" s="11"/>
      <c r="BF446" s="11"/>
      <c r="BG446" s="11"/>
      <c r="BH446" s="11"/>
      <c r="BI446" s="11"/>
      <c r="BJ446" s="11"/>
      <c r="BK446" s="11"/>
      <c r="BL446" s="11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  <c r="CD446" s="11"/>
      <c r="CE446" s="11"/>
      <c r="CF446" s="11"/>
      <c r="CG446" s="11"/>
      <c r="CH446" s="11"/>
      <c r="CI446" s="11"/>
      <c r="CJ446" s="11"/>
      <c r="CK446" s="11"/>
      <c r="CL446" s="11"/>
      <c r="CM446" s="11"/>
      <c r="CN446" s="11"/>
      <c r="CO446" s="11"/>
      <c r="CP446" s="11"/>
      <c r="CQ446" s="11"/>
      <c r="CR446" s="11"/>
      <c r="CS446" s="11"/>
      <c r="CT446" s="11"/>
      <c r="CU446" s="11"/>
      <c r="CV446" s="11"/>
      <c r="CW446" s="11"/>
      <c r="CX446" s="11"/>
      <c r="CY446" s="11"/>
      <c r="CZ446" s="11"/>
      <c r="DA446" s="11"/>
      <c r="DB446" s="11"/>
      <c r="DC446" s="11"/>
      <c r="DD446" s="11"/>
      <c r="DE446" s="11"/>
      <c r="DF446" s="11"/>
      <c r="DG446" s="11"/>
      <c r="DH446" s="11"/>
      <c r="DI446" s="11"/>
      <c r="DJ446" s="11"/>
      <c r="DK446" s="11"/>
      <c r="DL446" s="11"/>
      <c r="DM446" s="11"/>
    </row>
    <row r="447" spans="1:117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  <c r="AJ447" s="11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  <c r="AZ447" s="11"/>
      <c r="BA447" s="11"/>
      <c r="BB447" s="11"/>
      <c r="BC447" s="11"/>
      <c r="BD447" s="11"/>
      <c r="BE447" s="11"/>
      <c r="BF447" s="11"/>
      <c r="BG447" s="11"/>
      <c r="BH447" s="11"/>
      <c r="BI447" s="11"/>
      <c r="BJ447" s="11"/>
      <c r="BK447" s="11"/>
      <c r="BL447" s="11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  <c r="CG447" s="11"/>
      <c r="CH447" s="11"/>
      <c r="CI447" s="11"/>
      <c r="CJ447" s="11"/>
      <c r="CK447" s="11"/>
      <c r="CL447" s="11"/>
      <c r="CM447" s="11"/>
      <c r="CN447" s="11"/>
      <c r="CO447" s="11"/>
      <c r="CP447" s="11"/>
      <c r="CQ447" s="11"/>
      <c r="CR447" s="11"/>
      <c r="CS447" s="11"/>
      <c r="CT447" s="11"/>
      <c r="CU447" s="11"/>
      <c r="CV447" s="11"/>
      <c r="CW447" s="11"/>
      <c r="CX447" s="11"/>
      <c r="CY447" s="11"/>
      <c r="CZ447" s="11"/>
      <c r="DA447" s="11"/>
      <c r="DB447" s="11"/>
      <c r="DC447" s="11"/>
      <c r="DD447" s="11"/>
      <c r="DE447" s="11"/>
      <c r="DF447" s="11"/>
      <c r="DG447" s="11"/>
      <c r="DH447" s="11"/>
      <c r="DI447" s="11"/>
      <c r="DJ447" s="11"/>
      <c r="DK447" s="11"/>
      <c r="DL447" s="11"/>
      <c r="DM447" s="11"/>
    </row>
    <row r="448" spans="1:117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  <c r="AJ448" s="11"/>
      <c r="AK448" s="11"/>
      <c r="AL448" s="11"/>
      <c r="AM448" s="11"/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  <c r="AZ448" s="11"/>
      <c r="BA448" s="11"/>
      <c r="BB448" s="11"/>
      <c r="BC448" s="11"/>
      <c r="BD448" s="11"/>
      <c r="BE448" s="11"/>
      <c r="BF448" s="11"/>
      <c r="BG448" s="11"/>
      <c r="BH448" s="11"/>
      <c r="BI448" s="11"/>
      <c r="BJ448" s="11"/>
      <c r="BK448" s="11"/>
      <c r="BL448" s="11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  <c r="CD448" s="11"/>
      <c r="CE448" s="11"/>
      <c r="CF448" s="11"/>
      <c r="CG448" s="11"/>
      <c r="CH448" s="11"/>
      <c r="CI448" s="11"/>
      <c r="CJ448" s="11"/>
      <c r="CK448" s="11"/>
      <c r="CL448" s="11"/>
      <c r="CM448" s="11"/>
      <c r="CN448" s="11"/>
      <c r="CO448" s="11"/>
      <c r="CP448" s="11"/>
      <c r="CQ448" s="11"/>
      <c r="CR448" s="11"/>
      <c r="CS448" s="11"/>
      <c r="CT448" s="11"/>
      <c r="CU448" s="11"/>
      <c r="CV448" s="11"/>
      <c r="CW448" s="11"/>
      <c r="CX448" s="11"/>
      <c r="CY448" s="11"/>
      <c r="CZ448" s="11"/>
      <c r="DA448" s="11"/>
      <c r="DB448" s="11"/>
      <c r="DC448" s="11"/>
      <c r="DD448" s="11"/>
      <c r="DE448" s="11"/>
      <c r="DF448" s="11"/>
      <c r="DG448" s="11"/>
      <c r="DH448" s="11"/>
      <c r="DI448" s="11"/>
      <c r="DJ448" s="11"/>
      <c r="DK448" s="11"/>
      <c r="DL448" s="11"/>
      <c r="DM448" s="11"/>
    </row>
    <row r="449" spans="1:117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  <c r="AJ449" s="11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  <c r="AZ449" s="11"/>
      <c r="BA449" s="11"/>
      <c r="BB449" s="11"/>
      <c r="BC449" s="11"/>
      <c r="BD449" s="11"/>
      <c r="BE449" s="11"/>
      <c r="BF449" s="11"/>
      <c r="BG449" s="11"/>
      <c r="BH449" s="11"/>
      <c r="BI449" s="11"/>
      <c r="BJ449" s="11"/>
      <c r="BK449" s="11"/>
      <c r="BL449" s="11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  <c r="CD449" s="11"/>
      <c r="CE449" s="11"/>
      <c r="CF449" s="11"/>
      <c r="CG449" s="11"/>
      <c r="CH449" s="11"/>
      <c r="CI449" s="11"/>
      <c r="CJ449" s="11"/>
      <c r="CK449" s="11"/>
      <c r="CL449" s="11"/>
      <c r="CM449" s="11"/>
      <c r="CN449" s="11"/>
      <c r="CO449" s="11"/>
      <c r="CP449" s="11"/>
      <c r="CQ449" s="11"/>
      <c r="CR449" s="11"/>
      <c r="CS449" s="11"/>
      <c r="CT449" s="11"/>
      <c r="CU449" s="11"/>
      <c r="CV449" s="11"/>
      <c r="CW449" s="11"/>
      <c r="CX449" s="11"/>
      <c r="CY449" s="11"/>
      <c r="CZ449" s="11"/>
      <c r="DA449" s="11"/>
      <c r="DB449" s="11"/>
      <c r="DC449" s="11"/>
      <c r="DD449" s="11"/>
      <c r="DE449" s="11"/>
      <c r="DF449" s="11"/>
      <c r="DG449" s="11"/>
      <c r="DH449" s="11"/>
      <c r="DI449" s="11"/>
      <c r="DJ449" s="11"/>
      <c r="DK449" s="11"/>
      <c r="DL449" s="11"/>
      <c r="DM449" s="11"/>
    </row>
    <row r="450" spans="1:117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  <c r="AJ450" s="11"/>
      <c r="AK450" s="11"/>
      <c r="AL450" s="11"/>
      <c r="AM450" s="11"/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  <c r="AZ450" s="11"/>
      <c r="BA450" s="11"/>
      <c r="BB450" s="11"/>
      <c r="BC450" s="11"/>
      <c r="BD450" s="11"/>
      <c r="BE450" s="11"/>
      <c r="BF450" s="11"/>
      <c r="BG450" s="11"/>
      <c r="BH450" s="11"/>
      <c r="BI450" s="11"/>
      <c r="BJ450" s="11"/>
      <c r="BK450" s="11"/>
      <c r="BL450" s="11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  <c r="CD450" s="11"/>
      <c r="CE450" s="11"/>
      <c r="CF450" s="11"/>
      <c r="CG450" s="11"/>
      <c r="CH450" s="11"/>
      <c r="CI450" s="11"/>
      <c r="CJ450" s="11"/>
      <c r="CK450" s="11"/>
      <c r="CL450" s="11"/>
      <c r="CM450" s="11"/>
      <c r="CN450" s="11"/>
      <c r="CO450" s="11"/>
      <c r="CP450" s="11"/>
      <c r="CQ450" s="11"/>
      <c r="CR450" s="11"/>
      <c r="CS450" s="11"/>
      <c r="CT450" s="11"/>
      <c r="CU450" s="11"/>
      <c r="CV450" s="11"/>
      <c r="CW450" s="11"/>
      <c r="CX450" s="11"/>
      <c r="CY450" s="11"/>
      <c r="CZ450" s="11"/>
      <c r="DA450" s="11"/>
      <c r="DB450" s="11"/>
      <c r="DC450" s="11"/>
      <c r="DD450" s="11"/>
      <c r="DE450" s="11"/>
      <c r="DF450" s="11"/>
      <c r="DG450" s="11"/>
      <c r="DH450" s="11"/>
      <c r="DI450" s="11"/>
      <c r="DJ450" s="11"/>
      <c r="DK450" s="11"/>
      <c r="DL450" s="11"/>
      <c r="DM450" s="11"/>
    </row>
    <row r="451" spans="1:117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  <c r="AJ451" s="11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  <c r="AZ451" s="11"/>
      <c r="BA451" s="11"/>
      <c r="BB451" s="11"/>
      <c r="BC451" s="11"/>
      <c r="BD451" s="11"/>
      <c r="BE451" s="11"/>
      <c r="BF451" s="11"/>
      <c r="BG451" s="11"/>
      <c r="BH451" s="11"/>
      <c r="BI451" s="11"/>
      <c r="BJ451" s="11"/>
      <c r="BK451" s="11"/>
      <c r="BL451" s="11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  <c r="CD451" s="11"/>
      <c r="CE451" s="11"/>
      <c r="CF451" s="11"/>
      <c r="CG451" s="11"/>
      <c r="CH451" s="11"/>
      <c r="CI451" s="11"/>
      <c r="CJ451" s="11"/>
      <c r="CK451" s="11"/>
      <c r="CL451" s="11"/>
      <c r="CM451" s="11"/>
      <c r="CN451" s="11"/>
      <c r="CO451" s="11"/>
      <c r="CP451" s="11"/>
      <c r="CQ451" s="11"/>
      <c r="CR451" s="11"/>
      <c r="CS451" s="11"/>
      <c r="CT451" s="11"/>
      <c r="CU451" s="11"/>
      <c r="CV451" s="11"/>
      <c r="CW451" s="11"/>
      <c r="CX451" s="11"/>
      <c r="CY451" s="11"/>
      <c r="CZ451" s="11"/>
      <c r="DA451" s="11"/>
      <c r="DB451" s="11"/>
      <c r="DC451" s="11"/>
      <c r="DD451" s="11"/>
      <c r="DE451" s="11"/>
      <c r="DF451" s="11"/>
      <c r="DG451" s="11"/>
      <c r="DH451" s="11"/>
      <c r="DI451" s="11"/>
      <c r="DJ451" s="11"/>
      <c r="DK451" s="11"/>
      <c r="DL451" s="11"/>
      <c r="DM451" s="11"/>
    </row>
    <row r="452" spans="1:117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  <c r="AJ452" s="11"/>
      <c r="AK452" s="11"/>
      <c r="AL452" s="11"/>
      <c r="AM452" s="11"/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  <c r="AZ452" s="11"/>
      <c r="BA452" s="11"/>
      <c r="BB452" s="11"/>
      <c r="BC452" s="11"/>
      <c r="BD452" s="11"/>
      <c r="BE452" s="11"/>
      <c r="BF452" s="11"/>
      <c r="BG452" s="11"/>
      <c r="BH452" s="11"/>
      <c r="BI452" s="11"/>
      <c r="BJ452" s="11"/>
      <c r="BK452" s="11"/>
      <c r="BL452" s="11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  <c r="CD452" s="11"/>
      <c r="CE452" s="11"/>
      <c r="CF452" s="11"/>
      <c r="CG452" s="11"/>
      <c r="CH452" s="11"/>
      <c r="CI452" s="11"/>
      <c r="CJ452" s="11"/>
      <c r="CK452" s="11"/>
      <c r="CL452" s="11"/>
      <c r="CM452" s="11"/>
      <c r="CN452" s="11"/>
      <c r="CO452" s="11"/>
      <c r="CP452" s="11"/>
      <c r="CQ452" s="11"/>
      <c r="CR452" s="11"/>
      <c r="CS452" s="11"/>
      <c r="CT452" s="11"/>
      <c r="CU452" s="11"/>
      <c r="CV452" s="11"/>
      <c r="CW452" s="11"/>
      <c r="CX452" s="11"/>
      <c r="CY452" s="11"/>
      <c r="CZ452" s="11"/>
      <c r="DA452" s="11"/>
      <c r="DB452" s="11"/>
      <c r="DC452" s="11"/>
      <c r="DD452" s="11"/>
      <c r="DE452" s="11"/>
      <c r="DF452" s="11"/>
      <c r="DG452" s="11"/>
      <c r="DH452" s="11"/>
      <c r="DI452" s="11"/>
      <c r="DJ452" s="11"/>
      <c r="DK452" s="11"/>
      <c r="DL452" s="11"/>
      <c r="DM452" s="11"/>
    </row>
    <row r="453" spans="1:117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  <c r="AJ453" s="11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  <c r="AZ453" s="11"/>
      <c r="BA453" s="11"/>
      <c r="BB453" s="11"/>
      <c r="BC453" s="11"/>
      <c r="BD453" s="11"/>
      <c r="BE453" s="11"/>
      <c r="BF453" s="11"/>
      <c r="BG453" s="11"/>
      <c r="BH453" s="11"/>
      <c r="BI453" s="11"/>
      <c r="BJ453" s="11"/>
      <c r="BK453" s="11"/>
      <c r="BL453" s="11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  <c r="CD453" s="11"/>
      <c r="CE453" s="11"/>
      <c r="CF453" s="11"/>
      <c r="CG453" s="11"/>
      <c r="CH453" s="11"/>
      <c r="CI453" s="11"/>
      <c r="CJ453" s="11"/>
      <c r="CK453" s="11"/>
      <c r="CL453" s="11"/>
      <c r="CM453" s="11"/>
      <c r="CN453" s="11"/>
      <c r="CO453" s="11"/>
      <c r="CP453" s="11"/>
      <c r="CQ453" s="11"/>
      <c r="CR453" s="11"/>
      <c r="CS453" s="11"/>
      <c r="CT453" s="11"/>
      <c r="CU453" s="11"/>
      <c r="CV453" s="11"/>
      <c r="CW453" s="11"/>
      <c r="CX453" s="11"/>
      <c r="CY453" s="11"/>
      <c r="CZ453" s="11"/>
      <c r="DA453" s="11"/>
      <c r="DB453" s="11"/>
      <c r="DC453" s="11"/>
      <c r="DD453" s="11"/>
      <c r="DE453" s="11"/>
      <c r="DF453" s="11"/>
      <c r="DG453" s="11"/>
      <c r="DH453" s="11"/>
      <c r="DI453" s="11"/>
      <c r="DJ453" s="11"/>
      <c r="DK453" s="11"/>
      <c r="DL453" s="11"/>
      <c r="DM453" s="11"/>
    </row>
    <row r="454" spans="1:117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  <c r="AJ454" s="11"/>
      <c r="AK454" s="11"/>
      <c r="AL454" s="11"/>
      <c r="AM454" s="11"/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  <c r="AZ454" s="11"/>
      <c r="BA454" s="11"/>
      <c r="BB454" s="11"/>
      <c r="BC454" s="11"/>
      <c r="BD454" s="11"/>
      <c r="BE454" s="11"/>
      <c r="BF454" s="11"/>
      <c r="BG454" s="11"/>
      <c r="BH454" s="11"/>
      <c r="BI454" s="11"/>
      <c r="BJ454" s="11"/>
      <c r="BK454" s="11"/>
      <c r="BL454" s="11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  <c r="CG454" s="11"/>
      <c r="CH454" s="11"/>
      <c r="CI454" s="11"/>
      <c r="CJ454" s="11"/>
      <c r="CK454" s="11"/>
      <c r="CL454" s="11"/>
      <c r="CM454" s="11"/>
      <c r="CN454" s="11"/>
      <c r="CO454" s="11"/>
      <c r="CP454" s="11"/>
      <c r="CQ454" s="11"/>
      <c r="CR454" s="11"/>
      <c r="CS454" s="11"/>
      <c r="CT454" s="11"/>
      <c r="CU454" s="11"/>
      <c r="CV454" s="11"/>
      <c r="CW454" s="11"/>
      <c r="CX454" s="11"/>
      <c r="CY454" s="11"/>
      <c r="CZ454" s="11"/>
      <c r="DA454" s="11"/>
      <c r="DB454" s="11"/>
      <c r="DC454" s="11"/>
      <c r="DD454" s="11"/>
      <c r="DE454" s="11"/>
      <c r="DF454" s="11"/>
      <c r="DG454" s="11"/>
      <c r="DH454" s="11"/>
      <c r="DI454" s="11"/>
      <c r="DJ454" s="11"/>
      <c r="DK454" s="11"/>
      <c r="DL454" s="11"/>
      <c r="DM454" s="11"/>
    </row>
    <row r="455" spans="1:117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  <c r="AJ455" s="11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  <c r="AZ455" s="11"/>
      <c r="BA455" s="11"/>
      <c r="BB455" s="11"/>
      <c r="BC455" s="11"/>
      <c r="BD455" s="11"/>
      <c r="BE455" s="11"/>
      <c r="BF455" s="11"/>
      <c r="BG455" s="11"/>
      <c r="BH455" s="11"/>
      <c r="BI455" s="11"/>
      <c r="BJ455" s="11"/>
      <c r="BK455" s="11"/>
      <c r="BL455" s="11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  <c r="CD455" s="11"/>
      <c r="CE455" s="11"/>
      <c r="CF455" s="11"/>
      <c r="CG455" s="11"/>
      <c r="CH455" s="11"/>
      <c r="CI455" s="11"/>
      <c r="CJ455" s="11"/>
      <c r="CK455" s="11"/>
      <c r="CL455" s="11"/>
      <c r="CM455" s="11"/>
      <c r="CN455" s="11"/>
      <c r="CO455" s="11"/>
      <c r="CP455" s="11"/>
      <c r="CQ455" s="11"/>
      <c r="CR455" s="11"/>
      <c r="CS455" s="11"/>
      <c r="CT455" s="11"/>
      <c r="CU455" s="11"/>
      <c r="CV455" s="11"/>
      <c r="CW455" s="11"/>
      <c r="CX455" s="11"/>
      <c r="CY455" s="11"/>
      <c r="CZ455" s="11"/>
      <c r="DA455" s="11"/>
      <c r="DB455" s="11"/>
      <c r="DC455" s="11"/>
      <c r="DD455" s="11"/>
      <c r="DE455" s="11"/>
      <c r="DF455" s="11"/>
      <c r="DG455" s="11"/>
      <c r="DH455" s="11"/>
      <c r="DI455" s="11"/>
      <c r="DJ455" s="11"/>
      <c r="DK455" s="11"/>
      <c r="DL455" s="11"/>
      <c r="DM455" s="11"/>
    </row>
    <row r="456" spans="1:117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  <c r="AJ456" s="11"/>
      <c r="AK456" s="11"/>
      <c r="AL456" s="11"/>
      <c r="AM456" s="11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  <c r="AZ456" s="11"/>
      <c r="BA456" s="11"/>
      <c r="BB456" s="11"/>
      <c r="BC456" s="11"/>
      <c r="BD456" s="11"/>
      <c r="BE456" s="11"/>
      <c r="BF456" s="11"/>
      <c r="BG456" s="11"/>
      <c r="BH456" s="11"/>
      <c r="BI456" s="11"/>
      <c r="BJ456" s="11"/>
      <c r="BK456" s="11"/>
      <c r="BL456" s="11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  <c r="CR456" s="11"/>
      <c r="CS456" s="11"/>
      <c r="CT456" s="11"/>
      <c r="CU456" s="11"/>
      <c r="CV456" s="11"/>
      <c r="CW456" s="11"/>
      <c r="CX456" s="11"/>
      <c r="CY456" s="11"/>
      <c r="CZ456" s="11"/>
      <c r="DA456" s="11"/>
      <c r="DB456" s="11"/>
      <c r="DC456" s="11"/>
      <c r="DD456" s="11"/>
      <c r="DE456" s="11"/>
      <c r="DF456" s="11"/>
      <c r="DG456" s="11"/>
      <c r="DH456" s="11"/>
      <c r="DI456" s="11"/>
      <c r="DJ456" s="11"/>
      <c r="DK456" s="11"/>
      <c r="DL456" s="11"/>
      <c r="DM456" s="11"/>
    </row>
    <row r="457" spans="1:117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  <c r="AJ457" s="11"/>
      <c r="AK457" s="11"/>
      <c r="AL457" s="11"/>
      <c r="AM457" s="11"/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  <c r="AZ457" s="11"/>
      <c r="BA457" s="11"/>
      <c r="BB457" s="11"/>
      <c r="BC457" s="11"/>
      <c r="BD457" s="11"/>
      <c r="BE457" s="11"/>
      <c r="BF457" s="11"/>
      <c r="BG457" s="11"/>
      <c r="BH457" s="11"/>
      <c r="BI457" s="11"/>
      <c r="BJ457" s="11"/>
      <c r="BK457" s="11"/>
      <c r="BL457" s="11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  <c r="CD457" s="11"/>
      <c r="CE457" s="11"/>
      <c r="CF457" s="11"/>
      <c r="CG457" s="11"/>
      <c r="CH457" s="11"/>
      <c r="CI457" s="11"/>
      <c r="CJ457" s="11"/>
      <c r="CK457" s="11"/>
      <c r="CL457" s="11"/>
      <c r="CM457" s="11"/>
      <c r="CN457" s="11"/>
      <c r="CO457" s="11"/>
      <c r="CP457" s="11"/>
      <c r="CQ457" s="11"/>
      <c r="CR457" s="11"/>
      <c r="CS457" s="11"/>
      <c r="CT457" s="11"/>
      <c r="CU457" s="11"/>
      <c r="CV457" s="11"/>
      <c r="CW457" s="11"/>
      <c r="CX457" s="11"/>
      <c r="CY457" s="11"/>
      <c r="CZ457" s="11"/>
      <c r="DA457" s="11"/>
      <c r="DB457" s="11"/>
      <c r="DC457" s="11"/>
      <c r="DD457" s="11"/>
      <c r="DE457" s="11"/>
      <c r="DF457" s="11"/>
      <c r="DG457" s="11"/>
      <c r="DH457" s="11"/>
      <c r="DI457" s="11"/>
      <c r="DJ457" s="11"/>
      <c r="DK457" s="11"/>
      <c r="DL457" s="11"/>
      <c r="DM457" s="11"/>
    </row>
    <row r="458" spans="1:117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  <c r="AJ458" s="11"/>
      <c r="AK458" s="11"/>
      <c r="AL458" s="11"/>
      <c r="AM458" s="11"/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  <c r="AZ458" s="11"/>
      <c r="BA458" s="11"/>
      <c r="BB458" s="11"/>
      <c r="BC458" s="11"/>
      <c r="BD458" s="11"/>
      <c r="BE458" s="11"/>
      <c r="BF458" s="11"/>
      <c r="BG458" s="11"/>
      <c r="BH458" s="11"/>
      <c r="BI458" s="11"/>
      <c r="BJ458" s="11"/>
      <c r="BK458" s="11"/>
      <c r="BL458" s="11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  <c r="CD458" s="11"/>
      <c r="CE458" s="11"/>
      <c r="CF458" s="11"/>
      <c r="CG458" s="11"/>
      <c r="CH458" s="11"/>
      <c r="CI458" s="11"/>
      <c r="CJ458" s="11"/>
      <c r="CK458" s="11"/>
      <c r="CL458" s="11"/>
      <c r="CM458" s="11"/>
      <c r="CN458" s="11"/>
      <c r="CO458" s="11"/>
      <c r="CP458" s="11"/>
      <c r="CQ458" s="11"/>
      <c r="CR458" s="11"/>
      <c r="CS458" s="11"/>
      <c r="CT458" s="11"/>
      <c r="CU458" s="11"/>
      <c r="CV458" s="11"/>
      <c r="CW458" s="11"/>
      <c r="CX458" s="11"/>
      <c r="CY458" s="11"/>
      <c r="CZ458" s="11"/>
      <c r="DA458" s="11"/>
      <c r="DB458" s="11"/>
      <c r="DC458" s="11"/>
      <c r="DD458" s="11"/>
      <c r="DE458" s="11"/>
      <c r="DF458" s="11"/>
      <c r="DG458" s="11"/>
      <c r="DH458" s="11"/>
      <c r="DI458" s="11"/>
      <c r="DJ458" s="11"/>
      <c r="DK458" s="11"/>
      <c r="DL458" s="11"/>
      <c r="DM458" s="11"/>
    </row>
    <row r="459" spans="1:117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  <c r="AJ459" s="11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  <c r="AZ459" s="11"/>
      <c r="BA459" s="11"/>
      <c r="BB459" s="11"/>
      <c r="BC459" s="11"/>
      <c r="BD459" s="11"/>
      <c r="BE459" s="11"/>
      <c r="BF459" s="11"/>
      <c r="BG459" s="11"/>
      <c r="BH459" s="11"/>
      <c r="BI459" s="11"/>
      <c r="BJ459" s="11"/>
      <c r="BK459" s="11"/>
      <c r="BL459" s="11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  <c r="CD459" s="11"/>
      <c r="CE459" s="11"/>
      <c r="CF459" s="11"/>
      <c r="CG459" s="11"/>
      <c r="CH459" s="11"/>
      <c r="CI459" s="11"/>
      <c r="CJ459" s="11"/>
      <c r="CK459" s="11"/>
      <c r="CL459" s="11"/>
      <c r="CM459" s="11"/>
      <c r="CN459" s="11"/>
      <c r="CO459" s="11"/>
      <c r="CP459" s="11"/>
      <c r="CQ459" s="11"/>
      <c r="CR459" s="11"/>
      <c r="CS459" s="11"/>
      <c r="CT459" s="11"/>
      <c r="CU459" s="11"/>
      <c r="CV459" s="11"/>
      <c r="CW459" s="11"/>
      <c r="CX459" s="11"/>
      <c r="CY459" s="11"/>
      <c r="CZ459" s="11"/>
      <c r="DA459" s="11"/>
      <c r="DB459" s="11"/>
      <c r="DC459" s="11"/>
      <c r="DD459" s="11"/>
      <c r="DE459" s="11"/>
      <c r="DF459" s="11"/>
      <c r="DG459" s="11"/>
      <c r="DH459" s="11"/>
      <c r="DI459" s="11"/>
      <c r="DJ459" s="11"/>
      <c r="DK459" s="11"/>
      <c r="DL459" s="11"/>
      <c r="DM459" s="11"/>
    </row>
    <row r="460" spans="1:117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  <c r="AJ460" s="11"/>
      <c r="AK460" s="11"/>
      <c r="AL460" s="11"/>
      <c r="AM460" s="11"/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  <c r="AZ460" s="11"/>
      <c r="BA460" s="11"/>
      <c r="BB460" s="11"/>
      <c r="BC460" s="11"/>
      <c r="BD460" s="11"/>
      <c r="BE460" s="11"/>
      <c r="BF460" s="11"/>
      <c r="BG460" s="11"/>
      <c r="BH460" s="11"/>
      <c r="BI460" s="11"/>
      <c r="BJ460" s="11"/>
      <c r="BK460" s="11"/>
      <c r="BL460" s="11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  <c r="CD460" s="11"/>
      <c r="CE460" s="11"/>
      <c r="CF460" s="11"/>
      <c r="CG460" s="11"/>
      <c r="CH460" s="11"/>
      <c r="CI460" s="11"/>
      <c r="CJ460" s="11"/>
      <c r="CK460" s="11"/>
      <c r="CL460" s="11"/>
      <c r="CM460" s="11"/>
      <c r="CN460" s="11"/>
      <c r="CO460" s="11"/>
      <c r="CP460" s="11"/>
      <c r="CQ460" s="11"/>
      <c r="CR460" s="11"/>
      <c r="CS460" s="11"/>
      <c r="CT460" s="11"/>
      <c r="CU460" s="11"/>
      <c r="CV460" s="11"/>
      <c r="CW460" s="11"/>
      <c r="CX460" s="11"/>
      <c r="CY460" s="11"/>
      <c r="CZ460" s="11"/>
      <c r="DA460" s="11"/>
      <c r="DB460" s="11"/>
      <c r="DC460" s="11"/>
      <c r="DD460" s="11"/>
      <c r="DE460" s="11"/>
      <c r="DF460" s="11"/>
      <c r="DG460" s="11"/>
      <c r="DH460" s="11"/>
      <c r="DI460" s="11"/>
      <c r="DJ460" s="11"/>
      <c r="DK460" s="11"/>
      <c r="DL460" s="11"/>
      <c r="DM460" s="11"/>
    </row>
    <row r="461" spans="1:117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  <c r="AJ461" s="11"/>
      <c r="AK461" s="11"/>
      <c r="AL461" s="11"/>
      <c r="AM461" s="11"/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  <c r="AZ461" s="11"/>
      <c r="BA461" s="11"/>
      <c r="BB461" s="11"/>
      <c r="BC461" s="11"/>
      <c r="BD461" s="11"/>
      <c r="BE461" s="11"/>
      <c r="BF461" s="11"/>
      <c r="BG461" s="11"/>
      <c r="BH461" s="11"/>
      <c r="BI461" s="11"/>
      <c r="BJ461" s="11"/>
      <c r="BK461" s="11"/>
      <c r="BL461" s="11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  <c r="CD461" s="11"/>
      <c r="CE461" s="11"/>
      <c r="CF461" s="11"/>
      <c r="CG461" s="11"/>
      <c r="CH461" s="11"/>
      <c r="CI461" s="11"/>
      <c r="CJ461" s="11"/>
      <c r="CK461" s="11"/>
      <c r="CL461" s="11"/>
      <c r="CM461" s="11"/>
      <c r="CN461" s="11"/>
      <c r="CO461" s="11"/>
      <c r="CP461" s="11"/>
      <c r="CQ461" s="11"/>
      <c r="CR461" s="11"/>
      <c r="CS461" s="11"/>
      <c r="CT461" s="11"/>
      <c r="CU461" s="11"/>
      <c r="CV461" s="11"/>
      <c r="CW461" s="11"/>
      <c r="CX461" s="11"/>
      <c r="CY461" s="11"/>
      <c r="CZ461" s="11"/>
      <c r="DA461" s="11"/>
      <c r="DB461" s="11"/>
      <c r="DC461" s="11"/>
      <c r="DD461" s="11"/>
      <c r="DE461" s="11"/>
      <c r="DF461" s="11"/>
      <c r="DG461" s="11"/>
      <c r="DH461" s="11"/>
      <c r="DI461" s="11"/>
      <c r="DJ461" s="11"/>
      <c r="DK461" s="11"/>
      <c r="DL461" s="11"/>
      <c r="DM461" s="11"/>
    </row>
    <row r="462" spans="1:117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  <c r="AJ462" s="11"/>
      <c r="AK462" s="11"/>
      <c r="AL462" s="11"/>
      <c r="AM462" s="11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  <c r="AZ462" s="11"/>
      <c r="BA462" s="11"/>
      <c r="BB462" s="11"/>
      <c r="BC462" s="11"/>
      <c r="BD462" s="11"/>
      <c r="BE462" s="11"/>
      <c r="BF462" s="11"/>
      <c r="BG462" s="11"/>
      <c r="BH462" s="11"/>
      <c r="BI462" s="11"/>
      <c r="BJ462" s="11"/>
      <c r="BK462" s="11"/>
      <c r="BL462" s="11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  <c r="CD462" s="11"/>
      <c r="CE462" s="11"/>
      <c r="CF462" s="11"/>
      <c r="CG462" s="11"/>
      <c r="CH462" s="11"/>
      <c r="CI462" s="11"/>
      <c r="CJ462" s="11"/>
      <c r="CK462" s="11"/>
      <c r="CL462" s="11"/>
      <c r="CM462" s="11"/>
      <c r="CN462" s="11"/>
      <c r="CO462" s="11"/>
      <c r="CP462" s="11"/>
      <c r="CQ462" s="11"/>
      <c r="CR462" s="11"/>
      <c r="CS462" s="11"/>
      <c r="CT462" s="11"/>
      <c r="CU462" s="11"/>
      <c r="CV462" s="11"/>
      <c r="CW462" s="11"/>
      <c r="CX462" s="11"/>
      <c r="CY462" s="11"/>
      <c r="CZ462" s="11"/>
      <c r="DA462" s="11"/>
      <c r="DB462" s="11"/>
      <c r="DC462" s="11"/>
      <c r="DD462" s="11"/>
      <c r="DE462" s="11"/>
      <c r="DF462" s="11"/>
      <c r="DG462" s="11"/>
      <c r="DH462" s="11"/>
      <c r="DI462" s="11"/>
      <c r="DJ462" s="11"/>
      <c r="DK462" s="11"/>
      <c r="DL462" s="11"/>
      <c r="DM462" s="11"/>
    </row>
    <row r="463" spans="1:117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  <c r="AJ463" s="11"/>
      <c r="AK463" s="11"/>
      <c r="AL463" s="11"/>
      <c r="AM463" s="11"/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  <c r="AZ463" s="11"/>
      <c r="BA463" s="11"/>
      <c r="BB463" s="11"/>
      <c r="BC463" s="11"/>
      <c r="BD463" s="11"/>
      <c r="BE463" s="11"/>
      <c r="BF463" s="11"/>
      <c r="BG463" s="11"/>
      <c r="BH463" s="11"/>
      <c r="BI463" s="11"/>
      <c r="BJ463" s="11"/>
      <c r="BK463" s="11"/>
      <c r="BL463" s="11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  <c r="CD463" s="11"/>
      <c r="CE463" s="11"/>
      <c r="CF463" s="11"/>
      <c r="CG463" s="11"/>
      <c r="CH463" s="11"/>
      <c r="CI463" s="11"/>
      <c r="CJ463" s="11"/>
      <c r="CK463" s="11"/>
      <c r="CL463" s="11"/>
      <c r="CM463" s="11"/>
      <c r="CN463" s="11"/>
      <c r="CO463" s="11"/>
      <c r="CP463" s="11"/>
      <c r="CQ463" s="11"/>
      <c r="CR463" s="11"/>
      <c r="CS463" s="11"/>
      <c r="CT463" s="11"/>
      <c r="CU463" s="11"/>
      <c r="CV463" s="11"/>
      <c r="CW463" s="11"/>
      <c r="CX463" s="11"/>
      <c r="CY463" s="11"/>
      <c r="CZ463" s="11"/>
      <c r="DA463" s="11"/>
      <c r="DB463" s="11"/>
      <c r="DC463" s="11"/>
      <c r="DD463" s="11"/>
      <c r="DE463" s="11"/>
      <c r="DF463" s="11"/>
      <c r="DG463" s="11"/>
      <c r="DH463" s="11"/>
      <c r="DI463" s="11"/>
      <c r="DJ463" s="11"/>
      <c r="DK463" s="11"/>
      <c r="DL463" s="11"/>
      <c r="DM463" s="11"/>
    </row>
    <row r="464" spans="1:117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  <c r="AJ464" s="11"/>
      <c r="AK464" s="11"/>
      <c r="AL464" s="11"/>
      <c r="AM464" s="11"/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  <c r="AZ464" s="11"/>
      <c r="BA464" s="11"/>
      <c r="BB464" s="11"/>
      <c r="BC464" s="11"/>
      <c r="BD464" s="11"/>
      <c r="BE464" s="11"/>
      <c r="BF464" s="11"/>
      <c r="BG464" s="11"/>
      <c r="BH464" s="11"/>
      <c r="BI464" s="11"/>
      <c r="BJ464" s="11"/>
      <c r="BK464" s="11"/>
      <c r="BL464" s="11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  <c r="CG464" s="11"/>
      <c r="CH464" s="11"/>
      <c r="CI464" s="11"/>
      <c r="CJ464" s="11"/>
      <c r="CK464" s="11"/>
      <c r="CL464" s="11"/>
      <c r="CM464" s="11"/>
      <c r="CN464" s="11"/>
      <c r="CO464" s="11"/>
      <c r="CP464" s="11"/>
      <c r="CQ464" s="11"/>
      <c r="CR464" s="11"/>
      <c r="CS464" s="11"/>
      <c r="CT464" s="11"/>
      <c r="CU464" s="11"/>
      <c r="CV464" s="11"/>
      <c r="CW464" s="11"/>
      <c r="CX464" s="11"/>
      <c r="CY464" s="11"/>
      <c r="CZ464" s="11"/>
      <c r="DA464" s="11"/>
      <c r="DB464" s="11"/>
      <c r="DC464" s="11"/>
      <c r="DD464" s="11"/>
      <c r="DE464" s="11"/>
      <c r="DF464" s="11"/>
      <c r="DG464" s="11"/>
      <c r="DH464" s="11"/>
      <c r="DI464" s="11"/>
      <c r="DJ464" s="11"/>
      <c r="DK464" s="11"/>
      <c r="DL464" s="11"/>
      <c r="DM464" s="11"/>
    </row>
    <row r="465" spans="1:117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  <c r="AJ465" s="11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  <c r="AZ465" s="11"/>
      <c r="BA465" s="11"/>
      <c r="BB465" s="11"/>
      <c r="BC465" s="11"/>
      <c r="BD465" s="11"/>
      <c r="BE465" s="11"/>
      <c r="BF465" s="11"/>
      <c r="BG465" s="11"/>
      <c r="BH465" s="11"/>
      <c r="BI465" s="11"/>
      <c r="BJ465" s="11"/>
      <c r="BK465" s="11"/>
      <c r="BL465" s="11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  <c r="CG465" s="11"/>
      <c r="CH465" s="11"/>
      <c r="CI465" s="11"/>
      <c r="CJ465" s="11"/>
      <c r="CK465" s="11"/>
      <c r="CL465" s="11"/>
      <c r="CM465" s="11"/>
      <c r="CN465" s="11"/>
      <c r="CO465" s="11"/>
      <c r="CP465" s="11"/>
      <c r="CQ465" s="11"/>
      <c r="CR465" s="11"/>
      <c r="CS465" s="11"/>
      <c r="CT465" s="11"/>
      <c r="CU465" s="11"/>
      <c r="CV465" s="11"/>
      <c r="CW465" s="11"/>
      <c r="CX465" s="11"/>
      <c r="CY465" s="11"/>
      <c r="CZ465" s="11"/>
      <c r="DA465" s="11"/>
      <c r="DB465" s="11"/>
      <c r="DC465" s="11"/>
      <c r="DD465" s="11"/>
      <c r="DE465" s="11"/>
      <c r="DF465" s="11"/>
      <c r="DG465" s="11"/>
      <c r="DH465" s="11"/>
      <c r="DI465" s="11"/>
      <c r="DJ465" s="11"/>
      <c r="DK465" s="11"/>
      <c r="DL465" s="11"/>
      <c r="DM465" s="11"/>
    </row>
    <row r="466" spans="1:117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  <c r="AJ466" s="11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  <c r="AZ466" s="11"/>
      <c r="BA466" s="11"/>
      <c r="BB466" s="11"/>
      <c r="BC466" s="11"/>
      <c r="BD466" s="11"/>
      <c r="BE466" s="11"/>
      <c r="BF466" s="11"/>
      <c r="BG466" s="11"/>
      <c r="BH466" s="11"/>
      <c r="BI466" s="11"/>
      <c r="BJ466" s="11"/>
      <c r="BK466" s="11"/>
      <c r="BL466" s="11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  <c r="CR466" s="11"/>
      <c r="CS466" s="11"/>
      <c r="CT466" s="11"/>
      <c r="CU466" s="11"/>
      <c r="CV466" s="11"/>
      <c r="CW466" s="11"/>
      <c r="CX466" s="11"/>
      <c r="CY466" s="11"/>
      <c r="CZ466" s="11"/>
      <c r="DA466" s="11"/>
      <c r="DB466" s="11"/>
      <c r="DC466" s="11"/>
      <c r="DD466" s="11"/>
      <c r="DE466" s="11"/>
      <c r="DF466" s="11"/>
      <c r="DG466" s="11"/>
      <c r="DH466" s="11"/>
      <c r="DI466" s="11"/>
      <c r="DJ466" s="11"/>
      <c r="DK466" s="11"/>
      <c r="DL466" s="11"/>
      <c r="DM466" s="11"/>
    </row>
    <row r="467" spans="1:117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  <c r="AJ467" s="11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  <c r="AZ467" s="11"/>
      <c r="BA467" s="11"/>
      <c r="BB467" s="11"/>
      <c r="BC467" s="11"/>
      <c r="BD467" s="11"/>
      <c r="BE467" s="11"/>
      <c r="BF467" s="11"/>
      <c r="BG467" s="11"/>
      <c r="BH467" s="11"/>
      <c r="BI467" s="11"/>
      <c r="BJ467" s="11"/>
      <c r="BK467" s="11"/>
      <c r="BL467" s="11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11"/>
      <c r="CI467" s="11"/>
      <c r="CJ467" s="11"/>
      <c r="CK467" s="11"/>
      <c r="CL467" s="11"/>
      <c r="CM467" s="11"/>
      <c r="CN467" s="11"/>
      <c r="CO467" s="11"/>
      <c r="CP467" s="11"/>
      <c r="CQ467" s="11"/>
      <c r="CR467" s="11"/>
      <c r="CS467" s="11"/>
      <c r="CT467" s="11"/>
      <c r="CU467" s="11"/>
      <c r="CV467" s="11"/>
      <c r="CW467" s="11"/>
      <c r="CX467" s="11"/>
      <c r="CY467" s="11"/>
      <c r="CZ467" s="11"/>
      <c r="DA467" s="11"/>
      <c r="DB467" s="11"/>
      <c r="DC467" s="11"/>
      <c r="DD467" s="11"/>
      <c r="DE467" s="11"/>
      <c r="DF467" s="11"/>
      <c r="DG467" s="11"/>
      <c r="DH467" s="11"/>
      <c r="DI467" s="11"/>
      <c r="DJ467" s="11"/>
      <c r="DK467" s="11"/>
      <c r="DL467" s="11"/>
      <c r="DM467" s="11"/>
    </row>
    <row r="468" spans="1:117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  <c r="AJ468" s="11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  <c r="AZ468" s="11"/>
      <c r="BA468" s="11"/>
      <c r="BB468" s="11"/>
      <c r="BC468" s="11"/>
      <c r="BD468" s="11"/>
      <c r="BE468" s="11"/>
      <c r="BF468" s="11"/>
      <c r="BG468" s="11"/>
      <c r="BH468" s="11"/>
      <c r="BI468" s="11"/>
      <c r="BJ468" s="11"/>
      <c r="BK468" s="11"/>
      <c r="BL468" s="11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11"/>
      <c r="CI468" s="11"/>
      <c r="CJ468" s="11"/>
      <c r="CK468" s="11"/>
      <c r="CL468" s="11"/>
      <c r="CM468" s="11"/>
      <c r="CN468" s="11"/>
      <c r="CO468" s="11"/>
      <c r="CP468" s="11"/>
      <c r="CQ468" s="11"/>
      <c r="CR468" s="11"/>
      <c r="CS468" s="11"/>
      <c r="CT468" s="11"/>
      <c r="CU468" s="11"/>
      <c r="CV468" s="11"/>
      <c r="CW468" s="11"/>
      <c r="CX468" s="11"/>
      <c r="CY468" s="11"/>
      <c r="CZ468" s="11"/>
      <c r="DA468" s="11"/>
      <c r="DB468" s="11"/>
      <c r="DC468" s="11"/>
      <c r="DD468" s="11"/>
      <c r="DE468" s="11"/>
      <c r="DF468" s="11"/>
      <c r="DG468" s="11"/>
      <c r="DH468" s="11"/>
      <c r="DI468" s="11"/>
      <c r="DJ468" s="11"/>
      <c r="DK468" s="11"/>
      <c r="DL468" s="11"/>
      <c r="DM468" s="11"/>
    </row>
    <row r="469" spans="1:117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  <c r="AJ469" s="11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  <c r="AZ469" s="11"/>
      <c r="BA469" s="11"/>
      <c r="BB469" s="11"/>
      <c r="BC469" s="11"/>
      <c r="BD469" s="11"/>
      <c r="BE469" s="11"/>
      <c r="BF469" s="11"/>
      <c r="BG469" s="11"/>
      <c r="BH469" s="11"/>
      <c r="BI469" s="11"/>
      <c r="BJ469" s="11"/>
      <c r="BK469" s="11"/>
      <c r="BL469" s="11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11"/>
      <c r="CI469" s="11"/>
      <c r="CJ469" s="11"/>
      <c r="CK469" s="11"/>
      <c r="CL469" s="11"/>
      <c r="CM469" s="11"/>
      <c r="CN469" s="11"/>
      <c r="CO469" s="11"/>
      <c r="CP469" s="11"/>
      <c r="CQ469" s="11"/>
      <c r="CR469" s="11"/>
      <c r="CS469" s="11"/>
      <c r="CT469" s="11"/>
      <c r="CU469" s="11"/>
      <c r="CV469" s="11"/>
      <c r="CW469" s="11"/>
      <c r="CX469" s="11"/>
      <c r="CY469" s="11"/>
      <c r="CZ469" s="11"/>
      <c r="DA469" s="11"/>
      <c r="DB469" s="11"/>
      <c r="DC469" s="11"/>
      <c r="DD469" s="11"/>
      <c r="DE469" s="11"/>
      <c r="DF469" s="11"/>
      <c r="DG469" s="11"/>
      <c r="DH469" s="11"/>
      <c r="DI469" s="11"/>
      <c r="DJ469" s="11"/>
      <c r="DK469" s="11"/>
      <c r="DL469" s="11"/>
      <c r="DM469" s="11"/>
    </row>
    <row r="470" spans="1:117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  <c r="AZ470" s="11"/>
      <c r="BA470" s="11"/>
      <c r="BB470" s="11"/>
      <c r="BC470" s="11"/>
      <c r="BD470" s="11"/>
      <c r="BE470" s="11"/>
      <c r="BF470" s="11"/>
      <c r="BG470" s="11"/>
      <c r="BH470" s="11"/>
      <c r="BI470" s="11"/>
      <c r="BJ470" s="11"/>
      <c r="BK470" s="11"/>
      <c r="BL470" s="11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11"/>
      <c r="CI470" s="11"/>
      <c r="CJ470" s="11"/>
      <c r="CK470" s="11"/>
      <c r="CL470" s="11"/>
      <c r="CM470" s="11"/>
      <c r="CN470" s="11"/>
      <c r="CO470" s="11"/>
      <c r="CP470" s="11"/>
      <c r="CQ470" s="11"/>
      <c r="CR470" s="11"/>
      <c r="CS470" s="11"/>
      <c r="CT470" s="11"/>
      <c r="CU470" s="11"/>
      <c r="CV470" s="11"/>
      <c r="CW470" s="11"/>
      <c r="CX470" s="11"/>
      <c r="CY470" s="11"/>
      <c r="CZ470" s="11"/>
      <c r="DA470" s="11"/>
      <c r="DB470" s="11"/>
      <c r="DC470" s="11"/>
      <c r="DD470" s="11"/>
      <c r="DE470" s="11"/>
      <c r="DF470" s="11"/>
      <c r="DG470" s="11"/>
      <c r="DH470" s="11"/>
      <c r="DI470" s="11"/>
      <c r="DJ470" s="11"/>
      <c r="DK470" s="11"/>
      <c r="DL470" s="11"/>
      <c r="DM470" s="11"/>
    </row>
    <row r="471" spans="1:117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  <c r="AZ471" s="11"/>
      <c r="BA471" s="11"/>
      <c r="BB471" s="11"/>
      <c r="BC471" s="11"/>
      <c r="BD471" s="11"/>
      <c r="BE471" s="11"/>
      <c r="BF471" s="11"/>
      <c r="BG471" s="11"/>
      <c r="BH471" s="11"/>
      <c r="BI471" s="11"/>
      <c r="BJ471" s="11"/>
      <c r="BK471" s="11"/>
      <c r="BL471" s="11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11"/>
      <c r="CI471" s="11"/>
      <c r="CJ471" s="11"/>
      <c r="CK471" s="11"/>
      <c r="CL471" s="11"/>
      <c r="CM471" s="11"/>
      <c r="CN471" s="11"/>
      <c r="CO471" s="11"/>
      <c r="CP471" s="11"/>
      <c r="CQ471" s="11"/>
      <c r="CR471" s="11"/>
      <c r="CS471" s="11"/>
      <c r="CT471" s="11"/>
      <c r="CU471" s="11"/>
      <c r="CV471" s="11"/>
      <c r="CW471" s="11"/>
      <c r="CX471" s="11"/>
      <c r="CY471" s="11"/>
      <c r="CZ471" s="11"/>
      <c r="DA471" s="11"/>
      <c r="DB471" s="11"/>
      <c r="DC471" s="11"/>
      <c r="DD471" s="11"/>
      <c r="DE471" s="11"/>
      <c r="DF471" s="11"/>
      <c r="DG471" s="11"/>
      <c r="DH471" s="11"/>
      <c r="DI471" s="11"/>
      <c r="DJ471" s="11"/>
      <c r="DK471" s="11"/>
      <c r="DL471" s="11"/>
      <c r="DM471" s="11"/>
    </row>
    <row r="472" spans="1:117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J472" s="11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  <c r="AZ472" s="11"/>
      <c r="BA472" s="11"/>
      <c r="BB472" s="11"/>
      <c r="BC472" s="11"/>
      <c r="BD472" s="11"/>
      <c r="BE472" s="11"/>
      <c r="BF472" s="11"/>
      <c r="BG472" s="11"/>
      <c r="BH472" s="11"/>
      <c r="BI472" s="11"/>
      <c r="BJ472" s="11"/>
      <c r="BK472" s="11"/>
      <c r="BL472" s="11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11"/>
      <c r="CI472" s="11"/>
      <c r="CJ472" s="11"/>
      <c r="CK472" s="11"/>
      <c r="CL472" s="11"/>
      <c r="CM472" s="11"/>
      <c r="CN472" s="11"/>
      <c r="CO472" s="11"/>
      <c r="CP472" s="11"/>
      <c r="CQ472" s="11"/>
      <c r="CR472" s="11"/>
      <c r="CS472" s="11"/>
      <c r="CT472" s="11"/>
      <c r="CU472" s="11"/>
      <c r="CV472" s="11"/>
      <c r="CW472" s="11"/>
      <c r="CX472" s="11"/>
      <c r="CY472" s="11"/>
      <c r="CZ472" s="11"/>
      <c r="DA472" s="11"/>
      <c r="DB472" s="11"/>
      <c r="DC472" s="11"/>
      <c r="DD472" s="11"/>
      <c r="DE472" s="11"/>
      <c r="DF472" s="11"/>
      <c r="DG472" s="11"/>
      <c r="DH472" s="11"/>
      <c r="DI472" s="11"/>
      <c r="DJ472" s="11"/>
      <c r="DK472" s="11"/>
      <c r="DL472" s="11"/>
      <c r="DM472" s="11"/>
    </row>
    <row r="473" spans="1:117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  <c r="BI473" s="11"/>
      <c r="BJ473" s="11"/>
      <c r="BK473" s="11"/>
      <c r="BL473" s="11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11"/>
      <c r="CI473" s="11"/>
      <c r="CJ473" s="11"/>
      <c r="CK473" s="11"/>
      <c r="CL473" s="11"/>
      <c r="CM473" s="11"/>
      <c r="CN473" s="11"/>
      <c r="CO473" s="11"/>
      <c r="CP473" s="11"/>
      <c r="CQ473" s="11"/>
      <c r="CR473" s="11"/>
      <c r="CS473" s="11"/>
      <c r="CT473" s="11"/>
      <c r="CU473" s="11"/>
      <c r="CV473" s="11"/>
      <c r="CW473" s="11"/>
      <c r="CX473" s="11"/>
      <c r="CY473" s="11"/>
      <c r="CZ473" s="11"/>
      <c r="DA473" s="11"/>
      <c r="DB473" s="11"/>
      <c r="DC473" s="11"/>
      <c r="DD473" s="11"/>
      <c r="DE473" s="11"/>
      <c r="DF473" s="11"/>
      <c r="DG473" s="11"/>
      <c r="DH473" s="11"/>
      <c r="DI473" s="11"/>
      <c r="DJ473" s="11"/>
      <c r="DK473" s="11"/>
      <c r="DL473" s="11"/>
      <c r="DM473" s="11"/>
    </row>
    <row r="474" spans="1:117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  <c r="AZ474" s="11"/>
      <c r="BA474" s="11"/>
      <c r="BB474" s="11"/>
      <c r="BC474" s="11"/>
      <c r="BD474" s="11"/>
      <c r="BE474" s="11"/>
      <c r="BF474" s="11"/>
      <c r="BG474" s="11"/>
      <c r="BH474" s="11"/>
      <c r="BI474" s="11"/>
      <c r="BJ474" s="11"/>
      <c r="BK474" s="11"/>
      <c r="BL474" s="11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  <c r="CR474" s="11"/>
      <c r="CS474" s="11"/>
      <c r="CT474" s="11"/>
      <c r="CU474" s="11"/>
      <c r="CV474" s="11"/>
      <c r="CW474" s="11"/>
      <c r="CX474" s="11"/>
      <c r="CY474" s="11"/>
      <c r="CZ474" s="11"/>
      <c r="DA474" s="11"/>
      <c r="DB474" s="11"/>
      <c r="DC474" s="11"/>
      <c r="DD474" s="11"/>
      <c r="DE474" s="11"/>
      <c r="DF474" s="11"/>
      <c r="DG474" s="11"/>
      <c r="DH474" s="11"/>
      <c r="DI474" s="11"/>
      <c r="DJ474" s="11"/>
      <c r="DK474" s="11"/>
      <c r="DL474" s="11"/>
      <c r="DM474" s="11"/>
    </row>
    <row r="475" spans="1:117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  <c r="AJ475" s="11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  <c r="AZ475" s="11"/>
      <c r="BA475" s="11"/>
      <c r="BB475" s="11"/>
      <c r="BC475" s="11"/>
      <c r="BD475" s="11"/>
      <c r="BE475" s="11"/>
      <c r="BF475" s="11"/>
      <c r="BG475" s="11"/>
      <c r="BH475" s="11"/>
      <c r="BI475" s="11"/>
      <c r="BJ475" s="11"/>
      <c r="BK475" s="11"/>
      <c r="BL475" s="11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11"/>
      <c r="CI475" s="11"/>
      <c r="CJ475" s="11"/>
      <c r="CK475" s="11"/>
      <c r="CL475" s="11"/>
      <c r="CM475" s="11"/>
      <c r="CN475" s="11"/>
      <c r="CO475" s="11"/>
      <c r="CP475" s="11"/>
      <c r="CQ475" s="11"/>
      <c r="CR475" s="11"/>
      <c r="CS475" s="11"/>
      <c r="CT475" s="11"/>
      <c r="CU475" s="11"/>
      <c r="CV475" s="11"/>
      <c r="CW475" s="11"/>
      <c r="CX475" s="11"/>
      <c r="CY475" s="11"/>
      <c r="CZ475" s="11"/>
      <c r="DA475" s="11"/>
      <c r="DB475" s="11"/>
      <c r="DC475" s="11"/>
      <c r="DD475" s="11"/>
      <c r="DE475" s="11"/>
      <c r="DF475" s="11"/>
      <c r="DG475" s="11"/>
      <c r="DH475" s="11"/>
      <c r="DI475" s="11"/>
      <c r="DJ475" s="11"/>
      <c r="DK475" s="11"/>
      <c r="DL475" s="11"/>
      <c r="DM475" s="11"/>
    </row>
    <row r="476" spans="1:117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  <c r="AZ476" s="11"/>
      <c r="BA476" s="11"/>
      <c r="BB476" s="11"/>
      <c r="BC476" s="11"/>
      <c r="BD476" s="11"/>
      <c r="BE476" s="11"/>
      <c r="BF476" s="11"/>
      <c r="BG476" s="11"/>
      <c r="BH476" s="11"/>
      <c r="BI476" s="11"/>
      <c r="BJ476" s="11"/>
      <c r="BK476" s="11"/>
      <c r="BL476" s="11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11"/>
      <c r="CI476" s="11"/>
      <c r="CJ476" s="11"/>
      <c r="CK476" s="11"/>
      <c r="CL476" s="11"/>
      <c r="CM476" s="11"/>
      <c r="CN476" s="11"/>
      <c r="CO476" s="11"/>
      <c r="CP476" s="11"/>
      <c r="CQ476" s="11"/>
      <c r="CR476" s="11"/>
      <c r="CS476" s="11"/>
      <c r="CT476" s="11"/>
      <c r="CU476" s="11"/>
      <c r="CV476" s="11"/>
      <c r="CW476" s="11"/>
      <c r="CX476" s="11"/>
      <c r="CY476" s="11"/>
      <c r="CZ476" s="11"/>
      <c r="DA476" s="11"/>
      <c r="DB476" s="11"/>
      <c r="DC476" s="11"/>
      <c r="DD476" s="11"/>
      <c r="DE476" s="11"/>
      <c r="DF476" s="11"/>
      <c r="DG476" s="11"/>
      <c r="DH476" s="11"/>
      <c r="DI476" s="11"/>
      <c r="DJ476" s="11"/>
      <c r="DK476" s="11"/>
      <c r="DL476" s="11"/>
      <c r="DM476" s="11"/>
    </row>
    <row r="477" spans="1:117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  <c r="AJ477" s="11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  <c r="AZ477" s="11"/>
      <c r="BA477" s="11"/>
      <c r="BB477" s="11"/>
      <c r="BC477" s="11"/>
      <c r="BD477" s="11"/>
      <c r="BE477" s="11"/>
      <c r="BF477" s="11"/>
      <c r="BG477" s="11"/>
      <c r="BH477" s="11"/>
      <c r="BI477" s="11"/>
      <c r="BJ477" s="11"/>
      <c r="BK477" s="11"/>
      <c r="BL477" s="11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11"/>
      <c r="CI477" s="11"/>
      <c r="CJ477" s="11"/>
      <c r="CK477" s="11"/>
      <c r="CL477" s="11"/>
      <c r="CM477" s="11"/>
      <c r="CN477" s="11"/>
      <c r="CO477" s="11"/>
      <c r="CP477" s="11"/>
      <c r="CQ477" s="11"/>
      <c r="CR477" s="11"/>
      <c r="CS477" s="11"/>
      <c r="CT477" s="11"/>
      <c r="CU477" s="11"/>
      <c r="CV477" s="11"/>
      <c r="CW477" s="11"/>
      <c r="CX477" s="11"/>
      <c r="CY477" s="11"/>
      <c r="CZ477" s="11"/>
      <c r="DA477" s="11"/>
      <c r="DB477" s="11"/>
      <c r="DC477" s="11"/>
      <c r="DD477" s="11"/>
      <c r="DE477" s="11"/>
      <c r="DF477" s="11"/>
      <c r="DG477" s="11"/>
      <c r="DH477" s="11"/>
      <c r="DI477" s="11"/>
      <c r="DJ477" s="11"/>
      <c r="DK477" s="11"/>
      <c r="DL477" s="11"/>
      <c r="DM477" s="11"/>
    </row>
    <row r="478" spans="1:117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  <c r="AJ478" s="11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  <c r="AZ478" s="11"/>
      <c r="BA478" s="11"/>
      <c r="BB478" s="11"/>
      <c r="BC478" s="11"/>
      <c r="BD478" s="11"/>
      <c r="BE478" s="11"/>
      <c r="BF478" s="11"/>
      <c r="BG478" s="11"/>
      <c r="BH478" s="11"/>
      <c r="BI478" s="11"/>
      <c r="BJ478" s="11"/>
      <c r="BK478" s="11"/>
      <c r="BL478" s="11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11"/>
      <c r="CI478" s="11"/>
      <c r="CJ478" s="11"/>
      <c r="CK478" s="11"/>
      <c r="CL478" s="11"/>
      <c r="CM478" s="11"/>
      <c r="CN478" s="11"/>
      <c r="CO478" s="11"/>
      <c r="CP478" s="11"/>
      <c r="CQ478" s="11"/>
      <c r="CR478" s="11"/>
      <c r="CS478" s="11"/>
      <c r="CT478" s="11"/>
      <c r="CU478" s="11"/>
      <c r="CV478" s="11"/>
      <c r="CW478" s="11"/>
      <c r="CX478" s="11"/>
      <c r="CY478" s="11"/>
      <c r="CZ478" s="11"/>
      <c r="DA478" s="11"/>
      <c r="DB478" s="11"/>
      <c r="DC478" s="11"/>
      <c r="DD478" s="11"/>
      <c r="DE478" s="11"/>
      <c r="DF478" s="11"/>
      <c r="DG478" s="11"/>
      <c r="DH478" s="11"/>
      <c r="DI478" s="11"/>
      <c r="DJ478" s="11"/>
      <c r="DK478" s="11"/>
      <c r="DL478" s="11"/>
      <c r="DM478" s="11"/>
    </row>
    <row r="479" spans="1:117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  <c r="AJ479" s="11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  <c r="AZ479" s="11"/>
      <c r="BA479" s="11"/>
      <c r="BB479" s="11"/>
      <c r="BC479" s="11"/>
      <c r="BD479" s="11"/>
      <c r="BE479" s="11"/>
      <c r="BF479" s="11"/>
      <c r="BG479" s="11"/>
      <c r="BH479" s="11"/>
      <c r="BI479" s="11"/>
      <c r="BJ479" s="11"/>
      <c r="BK479" s="11"/>
      <c r="BL479" s="11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11"/>
      <c r="CI479" s="11"/>
      <c r="CJ479" s="11"/>
      <c r="CK479" s="11"/>
      <c r="CL479" s="11"/>
      <c r="CM479" s="11"/>
      <c r="CN479" s="11"/>
      <c r="CO479" s="11"/>
      <c r="CP479" s="11"/>
      <c r="CQ479" s="11"/>
      <c r="CR479" s="11"/>
      <c r="CS479" s="11"/>
      <c r="CT479" s="11"/>
      <c r="CU479" s="11"/>
      <c r="CV479" s="11"/>
      <c r="CW479" s="11"/>
      <c r="CX479" s="11"/>
      <c r="CY479" s="11"/>
      <c r="CZ479" s="11"/>
      <c r="DA479" s="11"/>
      <c r="DB479" s="11"/>
      <c r="DC479" s="11"/>
      <c r="DD479" s="11"/>
      <c r="DE479" s="11"/>
      <c r="DF479" s="11"/>
      <c r="DG479" s="11"/>
      <c r="DH479" s="11"/>
      <c r="DI479" s="11"/>
      <c r="DJ479" s="11"/>
      <c r="DK479" s="11"/>
      <c r="DL479" s="11"/>
      <c r="DM479" s="11"/>
    </row>
    <row r="480" spans="1:117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  <c r="AJ480" s="11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  <c r="AZ480" s="11"/>
      <c r="BA480" s="11"/>
      <c r="BB480" s="11"/>
      <c r="BC480" s="11"/>
      <c r="BD480" s="11"/>
      <c r="BE480" s="11"/>
      <c r="BF480" s="11"/>
      <c r="BG480" s="11"/>
      <c r="BH480" s="11"/>
      <c r="BI480" s="11"/>
      <c r="BJ480" s="11"/>
      <c r="BK480" s="11"/>
      <c r="BL480" s="11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11"/>
      <c r="CI480" s="11"/>
      <c r="CJ480" s="11"/>
      <c r="CK480" s="11"/>
      <c r="CL480" s="11"/>
      <c r="CM480" s="11"/>
      <c r="CN480" s="11"/>
      <c r="CO480" s="11"/>
      <c r="CP480" s="11"/>
      <c r="CQ480" s="11"/>
      <c r="CR480" s="11"/>
      <c r="CS480" s="11"/>
      <c r="CT480" s="11"/>
      <c r="CU480" s="11"/>
      <c r="CV480" s="11"/>
      <c r="CW480" s="11"/>
      <c r="CX480" s="11"/>
      <c r="CY480" s="11"/>
      <c r="CZ480" s="11"/>
      <c r="DA480" s="11"/>
      <c r="DB480" s="11"/>
      <c r="DC480" s="11"/>
      <c r="DD480" s="11"/>
      <c r="DE480" s="11"/>
      <c r="DF480" s="11"/>
      <c r="DG480" s="11"/>
      <c r="DH480" s="11"/>
      <c r="DI480" s="11"/>
      <c r="DJ480" s="11"/>
      <c r="DK480" s="11"/>
      <c r="DL480" s="11"/>
      <c r="DM480" s="11"/>
    </row>
    <row r="481" spans="1:117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  <c r="AJ481" s="11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  <c r="AZ481" s="11"/>
      <c r="BA481" s="11"/>
      <c r="BB481" s="11"/>
      <c r="BC481" s="11"/>
      <c r="BD481" s="11"/>
      <c r="BE481" s="11"/>
      <c r="BF481" s="11"/>
      <c r="BG481" s="11"/>
      <c r="BH481" s="11"/>
      <c r="BI481" s="11"/>
      <c r="BJ481" s="11"/>
      <c r="BK481" s="11"/>
      <c r="BL481" s="11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11"/>
      <c r="CI481" s="11"/>
      <c r="CJ481" s="11"/>
      <c r="CK481" s="11"/>
      <c r="CL481" s="11"/>
      <c r="CM481" s="11"/>
      <c r="CN481" s="11"/>
      <c r="CO481" s="11"/>
      <c r="CP481" s="11"/>
      <c r="CQ481" s="11"/>
      <c r="CR481" s="11"/>
      <c r="CS481" s="11"/>
      <c r="CT481" s="11"/>
      <c r="CU481" s="11"/>
      <c r="CV481" s="11"/>
      <c r="CW481" s="11"/>
      <c r="CX481" s="11"/>
      <c r="CY481" s="11"/>
      <c r="CZ481" s="11"/>
      <c r="DA481" s="11"/>
      <c r="DB481" s="11"/>
      <c r="DC481" s="11"/>
      <c r="DD481" s="11"/>
      <c r="DE481" s="11"/>
      <c r="DF481" s="11"/>
      <c r="DG481" s="11"/>
      <c r="DH481" s="11"/>
      <c r="DI481" s="11"/>
      <c r="DJ481" s="11"/>
      <c r="DK481" s="11"/>
      <c r="DL481" s="11"/>
      <c r="DM481" s="11"/>
    </row>
    <row r="482" spans="1:117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  <c r="AJ482" s="11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  <c r="AZ482" s="11"/>
      <c r="BA482" s="11"/>
      <c r="BB482" s="11"/>
      <c r="BC482" s="11"/>
      <c r="BD482" s="11"/>
      <c r="BE482" s="11"/>
      <c r="BF482" s="11"/>
      <c r="BG482" s="11"/>
      <c r="BH482" s="11"/>
      <c r="BI482" s="11"/>
      <c r="BJ482" s="11"/>
      <c r="BK482" s="11"/>
      <c r="BL482" s="11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11"/>
      <c r="CI482" s="11"/>
      <c r="CJ482" s="11"/>
      <c r="CK482" s="11"/>
      <c r="CL482" s="11"/>
      <c r="CM482" s="11"/>
      <c r="CN482" s="11"/>
      <c r="CO482" s="11"/>
      <c r="CP482" s="11"/>
      <c r="CQ482" s="11"/>
      <c r="CR482" s="11"/>
      <c r="CS482" s="11"/>
      <c r="CT482" s="11"/>
      <c r="CU482" s="11"/>
      <c r="CV482" s="11"/>
      <c r="CW482" s="11"/>
      <c r="CX482" s="11"/>
      <c r="CY482" s="11"/>
      <c r="CZ482" s="11"/>
      <c r="DA482" s="11"/>
      <c r="DB482" s="11"/>
      <c r="DC482" s="11"/>
      <c r="DD482" s="11"/>
      <c r="DE482" s="11"/>
      <c r="DF482" s="11"/>
      <c r="DG482" s="11"/>
      <c r="DH482" s="11"/>
      <c r="DI482" s="11"/>
      <c r="DJ482" s="11"/>
      <c r="DK482" s="11"/>
      <c r="DL482" s="11"/>
      <c r="DM482" s="11"/>
    </row>
    <row r="483" spans="1:117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  <c r="AJ483" s="11"/>
      <c r="AK483" s="11"/>
      <c r="AL483" s="11"/>
      <c r="AM483" s="11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  <c r="AZ483" s="11"/>
      <c r="BA483" s="11"/>
      <c r="BB483" s="11"/>
      <c r="BC483" s="11"/>
      <c r="BD483" s="11"/>
      <c r="BE483" s="11"/>
      <c r="BF483" s="11"/>
      <c r="BG483" s="11"/>
      <c r="BH483" s="11"/>
      <c r="BI483" s="11"/>
      <c r="BJ483" s="11"/>
      <c r="BK483" s="11"/>
      <c r="BL483" s="11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11"/>
      <c r="CI483" s="11"/>
      <c r="CJ483" s="11"/>
      <c r="CK483" s="11"/>
      <c r="CL483" s="11"/>
      <c r="CM483" s="11"/>
      <c r="CN483" s="11"/>
      <c r="CO483" s="11"/>
      <c r="CP483" s="11"/>
      <c r="CQ483" s="11"/>
      <c r="CR483" s="11"/>
      <c r="CS483" s="11"/>
      <c r="CT483" s="11"/>
      <c r="CU483" s="11"/>
      <c r="CV483" s="11"/>
      <c r="CW483" s="11"/>
      <c r="CX483" s="11"/>
      <c r="CY483" s="11"/>
      <c r="CZ483" s="11"/>
      <c r="DA483" s="11"/>
      <c r="DB483" s="11"/>
      <c r="DC483" s="11"/>
      <c r="DD483" s="11"/>
      <c r="DE483" s="11"/>
      <c r="DF483" s="11"/>
      <c r="DG483" s="11"/>
      <c r="DH483" s="11"/>
      <c r="DI483" s="11"/>
      <c r="DJ483" s="11"/>
      <c r="DK483" s="11"/>
      <c r="DL483" s="11"/>
      <c r="DM483" s="11"/>
    </row>
    <row r="484" spans="1:117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  <c r="AJ484" s="11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  <c r="AZ484" s="11"/>
      <c r="BA484" s="11"/>
      <c r="BB484" s="11"/>
      <c r="BC484" s="11"/>
      <c r="BD484" s="11"/>
      <c r="BE484" s="11"/>
      <c r="BF484" s="11"/>
      <c r="BG484" s="11"/>
      <c r="BH484" s="11"/>
      <c r="BI484" s="11"/>
      <c r="BJ484" s="11"/>
      <c r="BK484" s="11"/>
      <c r="BL484" s="11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11"/>
      <c r="CI484" s="11"/>
      <c r="CJ484" s="11"/>
      <c r="CK484" s="11"/>
      <c r="CL484" s="11"/>
      <c r="CM484" s="11"/>
      <c r="CN484" s="11"/>
      <c r="CO484" s="11"/>
      <c r="CP484" s="11"/>
      <c r="CQ484" s="11"/>
      <c r="CR484" s="11"/>
      <c r="CS484" s="11"/>
      <c r="CT484" s="11"/>
      <c r="CU484" s="11"/>
      <c r="CV484" s="11"/>
      <c r="CW484" s="11"/>
      <c r="CX484" s="11"/>
      <c r="CY484" s="11"/>
      <c r="CZ484" s="11"/>
      <c r="DA484" s="11"/>
      <c r="DB484" s="11"/>
      <c r="DC484" s="11"/>
      <c r="DD484" s="11"/>
      <c r="DE484" s="11"/>
      <c r="DF484" s="11"/>
      <c r="DG484" s="11"/>
      <c r="DH484" s="11"/>
      <c r="DI484" s="11"/>
      <c r="DJ484" s="11"/>
      <c r="DK484" s="11"/>
      <c r="DL484" s="11"/>
      <c r="DM484" s="11"/>
    </row>
    <row r="485" spans="1:117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  <c r="AJ485" s="11"/>
      <c r="AK485" s="11"/>
      <c r="AL485" s="11"/>
      <c r="AM485" s="11"/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  <c r="AZ485" s="11"/>
      <c r="BA485" s="11"/>
      <c r="BB485" s="11"/>
      <c r="BC485" s="11"/>
      <c r="BD485" s="11"/>
      <c r="BE485" s="11"/>
      <c r="BF485" s="11"/>
      <c r="BG485" s="11"/>
      <c r="BH485" s="11"/>
      <c r="BI485" s="11"/>
      <c r="BJ485" s="11"/>
      <c r="BK485" s="11"/>
      <c r="BL485" s="11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  <c r="CR485" s="11"/>
      <c r="CS485" s="11"/>
      <c r="CT485" s="11"/>
      <c r="CU485" s="11"/>
      <c r="CV485" s="11"/>
      <c r="CW485" s="11"/>
      <c r="CX485" s="11"/>
      <c r="CY485" s="11"/>
      <c r="CZ485" s="11"/>
      <c r="DA485" s="11"/>
      <c r="DB485" s="11"/>
      <c r="DC485" s="11"/>
      <c r="DD485" s="11"/>
      <c r="DE485" s="11"/>
      <c r="DF485" s="11"/>
      <c r="DG485" s="11"/>
      <c r="DH485" s="11"/>
      <c r="DI485" s="11"/>
      <c r="DJ485" s="11"/>
      <c r="DK485" s="11"/>
      <c r="DL485" s="11"/>
      <c r="DM485" s="11"/>
    </row>
    <row r="486" spans="1:117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  <c r="AJ486" s="11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  <c r="AZ486" s="11"/>
      <c r="BA486" s="11"/>
      <c r="BB486" s="11"/>
      <c r="BC486" s="11"/>
      <c r="BD486" s="11"/>
      <c r="BE486" s="11"/>
      <c r="BF486" s="11"/>
      <c r="BG486" s="11"/>
      <c r="BH486" s="11"/>
      <c r="BI486" s="11"/>
      <c r="BJ486" s="11"/>
      <c r="BK486" s="11"/>
      <c r="BL486" s="11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11"/>
      <c r="CI486" s="11"/>
      <c r="CJ486" s="11"/>
      <c r="CK486" s="11"/>
      <c r="CL486" s="11"/>
      <c r="CM486" s="11"/>
      <c r="CN486" s="11"/>
      <c r="CO486" s="11"/>
      <c r="CP486" s="11"/>
      <c r="CQ486" s="11"/>
      <c r="CR486" s="11"/>
      <c r="CS486" s="11"/>
      <c r="CT486" s="11"/>
      <c r="CU486" s="11"/>
      <c r="CV486" s="11"/>
      <c r="CW486" s="11"/>
      <c r="CX486" s="11"/>
      <c r="CY486" s="11"/>
      <c r="CZ486" s="11"/>
      <c r="DA486" s="11"/>
      <c r="DB486" s="11"/>
      <c r="DC486" s="11"/>
      <c r="DD486" s="11"/>
      <c r="DE486" s="11"/>
      <c r="DF486" s="11"/>
      <c r="DG486" s="11"/>
      <c r="DH486" s="11"/>
      <c r="DI486" s="11"/>
      <c r="DJ486" s="11"/>
      <c r="DK486" s="11"/>
      <c r="DL486" s="11"/>
      <c r="DM486" s="11"/>
    </row>
    <row r="487" spans="1:117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  <c r="AJ487" s="11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  <c r="AZ487" s="11"/>
      <c r="BA487" s="11"/>
      <c r="BB487" s="11"/>
      <c r="BC487" s="11"/>
      <c r="BD487" s="11"/>
      <c r="BE487" s="11"/>
      <c r="BF487" s="11"/>
      <c r="BG487" s="11"/>
      <c r="BH487" s="11"/>
      <c r="BI487" s="11"/>
      <c r="BJ487" s="11"/>
      <c r="BK487" s="11"/>
      <c r="BL487" s="11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11"/>
      <c r="CI487" s="11"/>
      <c r="CJ487" s="11"/>
      <c r="CK487" s="11"/>
      <c r="CL487" s="11"/>
      <c r="CM487" s="11"/>
      <c r="CN487" s="11"/>
      <c r="CO487" s="11"/>
      <c r="CP487" s="11"/>
      <c r="CQ487" s="11"/>
      <c r="CR487" s="11"/>
      <c r="CS487" s="11"/>
      <c r="CT487" s="11"/>
      <c r="CU487" s="11"/>
      <c r="CV487" s="11"/>
      <c r="CW487" s="11"/>
      <c r="CX487" s="11"/>
      <c r="CY487" s="11"/>
      <c r="CZ487" s="11"/>
      <c r="DA487" s="11"/>
      <c r="DB487" s="11"/>
      <c r="DC487" s="11"/>
      <c r="DD487" s="11"/>
      <c r="DE487" s="11"/>
      <c r="DF487" s="11"/>
      <c r="DG487" s="11"/>
      <c r="DH487" s="11"/>
      <c r="DI487" s="11"/>
      <c r="DJ487" s="11"/>
      <c r="DK487" s="11"/>
      <c r="DL487" s="11"/>
      <c r="DM487" s="11"/>
    </row>
    <row r="488" spans="1:117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  <c r="AJ488" s="11"/>
      <c r="AK488" s="11"/>
      <c r="AL488" s="11"/>
      <c r="AM488" s="11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  <c r="AZ488" s="11"/>
      <c r="BA488" s="11"/>
      <c r="BB488" s="11"/>
      <c r="BC488" s="11"/>
      <c r="BD488" s="11"/>
      <c r="BE488" s="11"/>
      <c r="BF488" s="11"/>
      <c r="BG488" s="11"/>
      <c r="BH488" s="11"/>
      <c r="BI488" s="11"/>
      <c r="BJ488" s="11"/>
      <c r="BK488" s="11"/>
      <c r="BL488" s="11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11"/>
      <c r="CI488" s="11"/>
      <c r="CJ488" s="11"/>
      <c r="CK488" s="11"/>
      <c r="CL488" s="11"/>
      <c r="CM488" s="11"/>
      <c r="CN488" s="11"/>
      <c r="CO488" s="11"/>
      <c r="CP488" s="11"/>
      <c r="CQ488" s="11"/>
      <c r="CR488" s="11"/>
      <c r="CS488" s="11"/>
      <c r="CT488" s="11"/>
      <c r="CU488" s="11"/>
      <c r="CV488" s="11"/>
      <c r="CW488" s="11"/>
      <c r="CX488" s="11"/>
      <c r="CY488" s="11"/>
      <c r="CZ488" s="11"/>
      <c r="DA488" s="11"/>
      <c r="DB488" s="11"/>
      <c r="DC488" s="11"/>
      <c r="DD488" s="11"/>
      <c r="DE488" s="11"/>
      <c r="DF488" s="11"/>
      <c r="DG488" s="11"/>
      <c r="DH488" s="11"/>
      <c r="DI488" s="11"/>
      <c r="DJ488" s="11"/>
      <c r="DK488" s="11"/>
      <c r="DL488" s="11"/>
      <c r="DM488" s="11"/>
    </row>
    <row r="489" spans="1:117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  <c r="AJ489" s="11"/>
      <c r="AK489" s="11"/>
      <c r="AL489" s="11"/>
      <c r="AM489" s="11"/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  <c r="AZ489" s="11"/>
      <c r="BA489" s="11"/>
      <c r="BB489" s="11"/>
      <c r="BC489" s="11"/>
      <c r="BD489" s="11"/>
      <c r="BE489" s="11"/>
      <c r="BF489" s="11"/>
      <c r="BG489" s="11"/>
      <c r="BH489" s="11"/>
      <c r="BI489" s="11"/>
      <c r="BJ489" s="11"/>
      <c r="BK489" s="11"/>
      <c r="BL489" s="11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11"/>
      <c r="CI489" s="11"/>
      <c r="CJ489" s="11"/>
      <c r="CK489" s="11"/>
      <c r="CL489" s="11"/>
      <c r="CM489" s="11"/>
      <c r="CN489" s="11"/>
      <c r="CO489" s="11"/>
      <c r="CP489" s="11"/>
      <c r="CQ489" s="11"/>
      <c r="CR489" s="11"/>
      <c r="CS489" s="11"/>
      <c r="CT489" s="11"/>
      <c r="CU489" s="11"/>
      <c r="CV489" s="11"/>
      <c r="CW489" s="11"/>
      <c r="CX489" s="11"/>
      <c r="CY489" s="11"/>
      <c r="CZ489" s="11"/>
      <c r="DA489" s="11"/>
      <c r="DB489" s="11"/>
      <c r="DC489" s="11"/>
      <c r="DD489" s="11"/>
      <c r="DE489" s="11"/>
      <c r="DF489" s="11"/>
      <c r="DG489" s="11"/>
      <c r="DH489" s="11"/>
      <c r="DI489" s="11"/>
      <c r="DJ489" s="11"/>
      <c r="DK489" s="11"/>
      <c r="DL489" s="11"/>
      <c r="DM489" s="11"/>
    </row>
    <row r="490" spans="1:117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  <c r="AJ490" s="11"/>
      <c r="AK490" s="11"/>
      <c r="AL490" s="11"/>
      <c r="AM490" s="11"/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  <c r="AZ490" s="11"/>
      <c r="BA490" s="11"/>
      <c r="BB490" s="11"/>
      <c r="BC490" s="11"/>
      <c r="BD490" s="11"/>
      <c r="BE490" s="11"/>
      <c r="BF490" s="11"/>
      <c r="BG490" s="11"/>
      <c r="BH490" s="11"/>
      <c r="BI490" s="11"/>
      <c r="BJ490" s="11"/>
      <c r="BK490" s="11"/>
      <c r="BL490" s="11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11"/>
      <c r="CI490" s="11"/>
      <c r="CJ490" s="11"/>
      <c r="CK490" s="11"/>
      <c r="CL490" s="11"/>
      <c r="CM490" s="11"/>
      <c r="CN490" s="11"/>
      <c r="CO490" s="11"/>
      <c r="CP490" s="11"/>
      <c r="CQ490" s="11"/>
      <c r="CR490" s="11"/>
      <c r="CS490" s="11"/>
      <c r="CT490" s="11"/>
      <c r="CU490" s="11"/>
      <c r="CV490" s="11"/>
      <c r="CW490" s="11"/>
      <c r="CX490" s="11"/>
      <c r="CY490" s="11"/>
      <c r="CZ490" s="11"/>
      <c r="DA490" s="11"/>
      <c r="DB490" s="11"/>
      <c r="DC490" s="11"/>
      <c r="DD490" s="11"/>
      <c r="DE490" s="11"/>
      <c r="DF490" s="11"/>
      <c r="DG490" s="11"/>
      <c r="DH490" s="11"/>
      <c r="DI490" s="11"/>
      <c r="DJ490" s="11"/>
      <c r="DK490" s="11"/>
      <c r="DL490" s="11"/>
      <c r="DM490" s="11"/>
    </row>
    <row r="491" spans="1:117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  <c r="AJ491" s="11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  <c r="AZ491" s="11"/>
      <c r="BA491" s="11"/>
      <c r="BB491" s="11"/>
      <c r="BC491" s="11"/>
      <c r="BD491" s="11"/>
      <c r="BE491" s="11"/>
      <c r="BF491" s="11"/>
      <c r="BG491" s="11"/>
      <c r="BH491" s="11"/>
      <c r="BI491" s="11"/>
      <c r="BJ491" s="11"/>
      <c r="BK491" s="11"/>
      <c r="BL491" s="11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11"/>
      <c r="CI491" s="11"/>
      <c r="CJ491" s="11"/>
      <c r="CK491" s="11"/>
      <c r="CL491" s="11"/>
      <c r="CM491" s="11"/>
      <c r="CN491" s="11"/>
      <c r="CO491" s="11"/>
      <c r="CP491" s="11"/>
      <c r="CQ491" s="11"/>
      <c r="CR491" s="11"/>
      <c r="CS491" s="11"/>
      <c r="CT491" s="11"/>
      <c r="CU491" s="11"/>
      <c r="CV491" s="11"/>
      <c r="CW491" s="11"/>
      <c r="CX491" s="11"/>
      <c r="CY491" s="11"/>
      <c r="CZ491" s="11"/>
      <c r="DA491" s="11"/>
      <c r="DB491" s="11"/>
      <c r="DC491" s="11"/>
      <c r="DD491" s="11"/>
      <c r="DE491" s="11"/>
      <c r="DF491" s="11"/>
      <c r="DG491" s="11"/>
      <c r="DH491" s="11"/>
      <c r="DI491" s="11"/>
      <c r="DJ491" s="11"/>
      <c r="DK491" s="11"/>
      <c r="DL491" s="11"/>
      <c r="DM491" s="11"/>
    </row>
    <row r="492" spans="1:117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  <c r="AJ492" s="11"/>
      <c r="AK492" s="11"/>
      <c r="AL492" s="11"/>
      <c r="AM492" s="11"/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  <c r="AZ492" s="11"/>
      <c r="BA492" s="11"/>
      <c r="BB492" s="11"/>
      <c r="BC492" s="11"/>
      <c r="BD492" s="11"/>
      <c r="BE492" s="11"/>
      <c r="BF492" s="11"/>
      <c r="BG492" s="11"/>
      <c r="BH492" s="11"/>
      <c r="BI492" s="11"/>
      <c r="BJ492" s="11"/>
      <c r="BK492" s="11"/>
      <c r="BL492" s="11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11"/>
      <c r="CI492" s="11"/>
      <c r="CJ492" s="11"/>
      <c r="CK492" s="11"/>
      <c r="CL492" s="11"/>
      <c r="CM492" s="11"/>
      <c r="CN492" s="11"/>
      <c r="CO492" s="11"/>
      <c r="CP492" s="11"/>
      <c r="CQ492" s="11"/>
      <c r="CR492" s="11"/>
      <c r="CS492" s="11"/>
      <c r="CT492" s="11"/>
      <c r="CU492" s="11"/>
      <c r="CV492" s="11"/>
      <c r="CW492" s="11"/>
      <c r="CX492" s="11"/>
      <c r="CY492" s="11"/>
      <c r="CZ492" s="11"/>
      <c r="DA492" s="11"/>
      <c r="DB492" s="11"/>
      <c r="DC492" s="11"/>
      <c r="DD492" s="11"/>
      <c r="DE492" s="11"/>
      <c r="DF492" s="11"/>
      <c r="DG492" s="11"/>
      <c r="DH492" s="11"/>
      <c r="DI492" s="11"/>
      <c r="DJ492" s="11"/>
      <c r="DK492" s="11"/>
      <c r="DL492" s="11"/>
      <c r="DM492" s="11"/>
    </row>
    <row r="493" spans="1:117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  <c r="AJ493" s="11"/>
      <c r="AK493" s="11"/>
      <c r="AL493" s="11"/>
      <c r="AM493" s="11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  <c r="AZ493" s="11"/>
      <c r="BA493" s="11"/>
      <c r="BB493" s="11"/>
      <c r="BC493" s="11"/>
      <c r="BD493" s="11"/>
      <c r="BE493" s="11"/>
      <c r="BF493" s="11"/>
      <c r="BG493" s="11"/>
      <c r="BH493" s="11"/>
      <c r="BI493" s="11"/>
      <c r="BJ493" s="11"/>
      <c r="BK493" s="11"/>
      <c r="BL493" s="11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11"/>
      <c r="CI493" s="11"/>
      <c r="CJ493" s="11"/>
      <c r="CK493" s="11"/>
      <c r="CL493" s="11"/>
      <c r="CM493" s="11"/>
      <c r="CN493" s="11"/>
      <c r="CO493" s="11"/>
      <c r="CP493" s="11"/>
      <c r="CQ493" s="11"/>
      <c r="CR493" s="11"/>
      <c r="CS493" s="11"/>
      <c r="CT493" s="11"/>
      <c r="CU493" s="11"/>
      <c r="CV493" s="11"/>
      <c r="CW493" s="11"/>
      <c r="CX493" s="11"/>
      <c r="CY493" s="11"/>
      <c r="CZ493" s="11"/>
      <c r="DA493" s="11"/>
      <c r="DB493" s="11"/>
      <c r="DC493" s="11"/>
      <c r="DD493" s="11"/>
      <c r="DE493" s="11"/>
      <c r="DF493" s="11"/>
      <c r="DG493" s="11"/>
      <c r="DH493" s="11"/>
      <c r="DI493" s="11"/>
      <c r="DJ493" s="11"/>
      <c r="DK493" s="11"/>
      <c r="DL493" s="11"/>
      <c r="DM493" s="11"/>
    </row>
    <row r="494" spans="1:117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1"/>
      <c r="AL494" s="11"/>
      <c r="AM494" s="11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  <c r="AZ494" s="11"/>
      <c r="BA494" s="11"/>
      <c r="BB494" s="11"/>
      <c r="BC494" s="11"/>
      <c r="BD494" s="11"/>
      <c r="BE494" s="11"/>
      <c r="BF494" s="11"/>
      <c r="BG494" s="11"/>
      <c r="BH494" s="11"/>
      <c r="BI494" s="11"/>
      <c r="BJ494" s="11"/>
      <c r="BK494" s="11"/>
      <c r="BL494" s="11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  <c r="CR494" s="11"/>
      <c r="CS494" s="11"/>
      <c r="CT494" s="11"/>
      <c r="CU494" s="11"/>
      <c r="CV494" s="11"/>
      <c r="CW494" s="11"/>
      <c r="CX494" s="11"/>
      <c r="CY494" s="11"/>
      <c r="CZ494" s="11"/>
      <c r="DA494" s="11"/>
      <c r="DB494" s="11"/>
      <c r="DC494" s="11"/>
      <c r="DD494" s="11"/>
      <c r="DE494" s="11"/>
      <c r="DF494" s="11"/>
      <c r="DG494" s="11"/>
      <c r="DH494" s="11"/>
      <c r="DI494" s="11"/>
      <c r="DJ494" s="11"/>
      <c r="DK494" s="11"/>
      <c r="DL494" s="11"/>
      <c r="DM494" s="11"/>
    </row>
    <row r="495" spans="1:117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  <c r="AJ495" s="11"/>
      <c r="AK495" s="11"/>
      <c r="AL495" s="11"/>
      <c r="AM495" s="11"/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  <c r="AZ495" s="11"/>
      <c r="BA495" s="11"/>
      <c r="BB495" s="11"/>
      <c r="BC495" s="11"/>
      <c r="BD495" s="11"/>
      <c r="BE495" s="11"/>
      <c r="BF495" s="11"/>
      <c r="BG495" s="11"/>
      <c r="BH495" s="11"/>
      <c r="BI495" s="11"/>
      <c r="BJ495" s="11"/>
      <c r="BK495" s="11"/>
      <c r="BL495" s="11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11"/>
      <c r="CI495" s="11"/>
      <c r="CJ495" s="11"/>
      <c r="CK495" s="11"/>
      <c r="CL495" s="11"/>
      <c r="CM495" s="11"/>
      <c r="CN495" s="11"/>
      <c r="CO495" s="11"/>
      <c r="CP495" s="11"/>
      <c r="CQ495" s="11"/>
      <c r="CR495" s="11"/>
      <c r="CS495" s="11"/>
      <c r="CT495" s="11"/>
      <c r="CU495" s="11"/>
      <c r="CV495" s="11"/>
      <c r="CW495" s="11"/>
      <c r="CX495" s="11"/>
      <c r="CY495" s="11"/>
      <c r="CZ495" s="11"/>
      <c r="DA495" s="11"/>
      <c r="DB495" s="11"/>
      <c r="DC495" s="11"/>
      <c r="DD495" s="11"/>
      <c r="DE495" s="11"/>
      <c r="DF495" s="11"/>
      <c r="DG495" s="11"/>
      <c r="DH495" s="11"/>
      <c r="DI495" s="11"/>
      <c r="DJ495" s="11"/>
      <c r="DK495" s="11"/>
      <c r="DL495" s="11"/>
      <c r="DM495" s="11"/>
    </row>
    <row r="496" spans="1:117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  <c r="AJ496" s="11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  <c r="AZ496" s="11"/>
      <c r="BA496" s="11"/>
      <c r="BB496" s="11"/>
      <c r="BC496" s="11"/>
      <c r="BD496" s="11"/>
      <c r="BE496" s="11"/>
      <c r="BF496" s="11"/>
      <c r="BG496" s="11"/>
      <c r="BH496" s="11"/>
      <c r="BI496" s="11"/>
      <c r="BJ496" s="11"/>
      <c r="BK496" s="11"/>
      <c r="BL496" s="11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11"/>
      <c r="CI496" s="11"/>
      <c r="CJ496" s="11"/>
      <c r="CK496" s="11"/>
      <c r="CL496" s="11"/>
      <c r="CM496" s="11"/>
      <c r="CN496" s="11"/>
      <c r="CO496" s="11"/>
      <c r="CP496" s="11"/>
      <c r="CQ496" s="11"/>
      <c r="CR496" s="11"/>
      <c r="CS496" s="11"/>
      <c r="CT496" s="11"/>
      <c r="CU496" s="11"/>
      <c r="CV496" s="11"/>
      <c r="CW496" s="11"/>
      <c r="CX496" s="11"/>
      <c r="CY496" s="11"/>
      <c r="CZ496" s="11"/>
      <c r="DA496" s="11"/>
      <c r="DB496" s="11"/>
      <c r="DC496" s="11"/>
      <c r="DD496" s="11"/>
      <c r="DE496" s="11"/>
      <c r="DF496" s="11"/>
      <c r="DG496" s="11"/>
      <c r="DH496" s="11"/>
      <c r="DI496" s="11"/>
      <c r="DJ496" s="11"/>
      <c r="DK496" s="11"/>
      <c r="DL496" s="11"/>
      <c r="DM496" s="11"/>
    </row>
    <row r="497" spans="1:117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  <c r="AJ497" s="11"/>
      <c r="AK497" s="11"/>
      <c r="AL497" s="11"/>
      <c r="AM497" s="11"/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  <c r="AZ497" s="11"/>
      <c r="BA497" s="11"/>
      <c r="BB497" s="11"/>
      <c r="BC497" s="11"/>
      <c r="BD497" s="11"/>
      <c r="BE497" s="11"/>
      <c r="BF497" s="11"/>
      <c r="BG497" s="11"/>
      <c r="BH497" s="11"/>
      <c r="BI497" s="11"/>
      <c r="BJ497" s="11"/>
      <c r="BK497" s="11"/>
      <c r="BL497" s="11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11"/>
      <c r="CI497" s="11"/>
      <c r="CJ497" s="11"/>
      <c r="CK497" s="11"/>
      <c r="CL497" s="11"/>
      <c r="CM497" s="11"/>
      <c r="CN497" s="11"/>
      <c r="CO497" s="11"/>
      <c r="CP497" s="11"/>
      <c r="CQ497" s="11"/>
      <c r="CR497" s="11"/>
      <c r="CS497" s="11"/>
      <c r="CT497" s="11"/>
      <c r="CU497" s="11"/>
      <c r="CV497" s="11"/>
      <c r="CW497" s="11"/>
      <c r="CX497" s="11"/>
      <c r="CY497" s="11"/>
      <c r="CZ497" s="11"/>
      <c r="DA497" s="11"/>
      <c r="DB497" s="11"/>
      <c r="DC497" s="11"/>
      <c r="DD497" s="11"/>
      <c r="DE497" s="11"/>
      <c r="DF497" s="11"/>
      <c r="DG497" s="11"/>
      <c r="DH497" s="11"/>
      <c r="DI497" s="11"/>
      <c r="DJ497" s="11"/>
      <c r="DK497" s="11"/>
      <c r="DL497" s="11"/>
      <c r="DM497" s="11"/>
    </row>
    <row r="498" spans="1:117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  <c r="AJ498" s="11"/>
      <c r="AK498" s="11"/>
      <c r="AL498" s="11"/>
      <c r="AM498" s="11"/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  <c r="AZ498" s="11"/>
      <c r="BA498" s="11"/>
      <c r="BB498" s="11"/>
      <c r="BC498" s="11"/>
      <c r="BD498" s="11"/>
      <c r="BE498" s="11"/>
      <c r="BF498" s="11"/>
      <c r="BG498" s="11"/>
      <c r="BH498" s="11"/>
      <c r="BI498" s="11"/>
      <c r="BJ498" s="11"/>
      <c r="BK498" s="11"/>
      <c r="BL498" s="11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11"/>
      <c r="CI498" s="11"/>
      <c r="CJ498" s="11"/>
      <c r="CK498" s="11"/>
      <c r="CL498" s="11"/>
      <c r="CM498" s="11"/>
      <c r="CN498" s="11"/>
      <c r="CO498" s="11"/>
      <c r="CP498" s="11"/>
      <c r="CQ498" s="11"/>
      <c r="CR498" s="11"/>
      <c r="CS498" s="11"/>
      <c r="CT498" s="11"/>
      <c r="CU498" s="11"/>
      <c r="CV498" s="11"/>
      <c r="CW498" s="11"/>
      <c r="CX498" s="11"/>
      <c r="CY498" s="11"/>
      <c r="CZ498" s="11"/>
      <c r="DA498" s="11"/>
      <c r="DB498" s="11"/>
      <c r="DC498" s="11"/>
      <c r="DD498" s="11"/>
      <c r="DE498" s="11"/>
      <c r="DF498" s="11"/>
      <c r="DG498" s="11"/>
      <c r="DH498" s="11"/>
      <c r="DI498" s="11"/>
      <c r="DJ498" s="11"/>
      <c r="DK498" s="11"/>
      <c r="DL498" s="11"/>
      <c r="DM498" s="11"/>
    </row>
    <row r="499" spans="1:117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  <c r="AJ499" s="11"/>
      <c r="AK499" s="11"/>
      <c r="AL499" s="11"/>
      <c r="AM499" s="11"/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  <c r="AZ499" s="11"/>
      <c r="BA499" s="11"/>
      <c r="BB499" s="11"/>
      <c r="BC499" s="11"/>
      <c r="BD499" s="11"/>
      <c r="BE499" s="11"/>
      <c r="BF499" s="11"/>
      <c r="BG499" s="11"/>
      <c r="BH499" s="11"/>
      <c r="BI499" s="11"/>
      <c r="BJ499" s="11"/>
      <c r="BK499" s="11"/>
      <c r="BL499" s="11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11"/>
      <c r="CI499" s="11"/>
      <c r="CJ499" s="11"/>
      <c r="CK499" s="11"/>
      <c r="CL499" s="11"/>
      <c r="CM499" s="11"/>
      <c r="CN499" s="11"/>
      <c r="CO499" s="11"/>
      <c r="CP499" s="11"/>
      <c r="CQ499" s="11"/>
      <c r="CR499" s="11"/>
      <c r="CS499" s="11"/>
      <c r="CT499" s="11"/>
      <c r="CU499" s="11"/>
      <c r="CV499" s="11"/>
      <c r="CW499" s="11"/>
      <c r="CX499" s="11"/>
      <c r="CY499" s="11"/>
      <c r="CZ499" s="11"/>
      <c r="DA499" s="11"/>
      <c r="DB499" s="11"/>
      <c r="DC499" s="11"/>
      <c r="DD499" s="11"/>
      <c r="DE499" s="11"/>
      <c r="DF499" s="11"/>
      <c r="DG499" s="11"/>
      <c r="DH499" s="11"/>
      <c r="DI499" s="11"/>
      <c r="DJ499" s="11"/>
      <c r="DK499" s="11"/>
      <c r="DL499" s="11"/>
      <c r="DM499" s="11"/>
    </row>
    <row r="500" spans="1:117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  <c r="AJ500" s="11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  <c r="AZ500" s="11"/>
      <c r="BA500" s="11"/>
      <c r="BB500" s="11"/>
      <c r="BC500" s="11"/>
      <c r="BD500" s="11"/>
      <c r="BE500" s="11"/>
      <c r="BF500" s="11"/>
      <c r="BG500" s="11"/>
      <c r="BH500" s="11"/>
      <c r="BI500" s="11"/>
      <c r="BJ500" s="11"/>
      <c r="BK500" s="11"/>
      <c r="BL500" s="11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11"/>
      <c r="CI500" s="11"/>
      <c r="CJ500" s="11"/>
      <c r="CK500" s="11"/>
      <c r="CL500" s="11"/>
      <c r="CM500" s="11"/>
      <c r="CN500" s="11"/>
      <c r="CO500" s="11"/>
      <c r="CP500" s="11"/>
      <c r="CQ500" s="11"/>
      <c r="CR500" s="11"/>
      <c r="CS500" s="11"/>
      <c r="CT500" s="11"/>
      <c r="CU500" s="11"/>
      <c r="CV500" s="11"/>
      <c r="CW500" s="11"/>
      <c r="CX500" s="11"/>
      <c r="CY500" s="11"/>
      <c r="CZ500" s="11"/>
      <c r="DA500" s="11"/>
      <c r="DB500" s="11"/>
      <c r="DC500" s="11"/>
      <c r="DD500" s="11"/>
      <c r="DE500" s="11"/>
      <c r="DF500" s="11"/>
      <c r="DG500" s="11"/>
      <c r="DH500" s="11"/>
      <c r="DI500" s="11"/>
      <c r="DJ500" s="11"/>
      <c r="DK500" s="11"/>
      <c r="DL500" s="11"/>
      <c r="DM500" s="11"/>
    </row>
    <row r="501" spans="1:117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  <c r="AJ501" s="11"/>
      <c r="AK501" s="11"/>
      <c r="AL501" s="11"/>
      <c r="AM501" s="11"/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  <c r="AZ501" s="11"/>
      <c r="BA501" s="11"/>
      <c r="BB501" s="11"/>
      <c r="BC501" s="11"/>
      <c r="BD501" s="11"/>
      <c r="BE501" s="11"/>
      <c r="BF501" s="11"/>
      <c r="BG501" s="11"/>
      <c r="BH501" s="11"/>
      <c r="BI501" s="11"/>
      <c r="BJ501" s="11"/>
      <c r="BK501" s="11"/>
      <c r="BL501" s="11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11"/>
      <c r="CI501" s="11"/>
      <c r="CJ501" s="11"/>
      <c r="CK501" s="11"/>
      <c r="CL501" s="11"/>
      <c r="CM501" s="11"/>
      <c r="CN501" s="11"/>
      <c r="CO501" s="11"/>
      <c r="CP501" s="11"/>
      <c r="CQ501" s="11"/>
      <c r="CR501" s="11"/>
      <c r="CS501" s="11"/>
      <c r="CT501" s="11"/>
      <c r="CU501" s="11"/>
      <c r="CV501" s="11"/>
      <c r="CW501" s="11"/>
      <c r="CX501" s="11"/>
      <c r="CY501" s="11"/>
      <c r="CZ501" s="11"/>
      <c r="DA501" s="11"/>
      <c r="DB501" s="11"/>
      <c r="DC501" s="11"/>
      <c r="DD501" s="11"/>
      <c r="DE501" s="11"/>
      <c r="DF501" s="11"/>
      <c r="DG501" s="11"/>
      <c r="DH501" s="11"/>
      <c r="DI501" s="11"/>
      <c r="DJ501" s="11"/>
      <c r="DK501" s="11"/>
      <c r="DL501" s="11"/>
      <c r="DM501" s="11"/>
    </row>
    <row r="502" spans="1:117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  <c r="AJ502" s="11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  <c r="AZ502" s="11"/>
      <c r="BA502" s="11"/>
      <c r="BB502" s="11"/>
      <c r="BC502" s="11"/>
      <c r="BD502" s="11"/>
      <c r="BE502" s="11"/>
      <c r="BF502" s="11"/>
      <c r="BG502" s="11"/>
      <c r="BH502" s="11"/>
      <c r="BI502" s="11"/>
      <c r="BJ502" s="11"/>
      <c r="BK502" s="11"/>
      <c r="BL502" s="11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  <c r="CR502" s="11"/>
      <c r="CS502" s="11"/>
      <c r="CT502" s="11"/>
      <c r="CU502" s="11"/>
      <c r="CV502" s="11"/>
      <c r="CW502" s="11"/>
      <c r="CX502" s="11"/>
      <c r="CY502" s="11"/>
      <c r="CZ502" s="11"/>
      <c r="DA502" s="11"/>
      <c r="DB502" s="11"/>
      <c r="DC502" s="11"/>
      <c r="DD502" s="11"/>
      <c r="DE502" s="11"/>
      <c r="DF502" s="11"/>
      <c r="DG502" s="11"/>
      <c r="DH502" s="11"/>
      <c r="DI502" s="11"/>
      <c r="DJ502" s="11"/>
      <c r="DK502" s="11"/>
      <c r="DL502" s="11"/>
      <c r="DM502" s="11"/>
    </row>
    <row r="503" spans="1:117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  <c r="AJ503" s="11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  <c r="AZ503" s="11"/>
      <c r="BA503" s="11"/>
      <c r="BB503" s="11"/>
      <c r="BC503" s="11"/>
      <c r="BD503" s="11"/>
      <c r="BE503" s="11"/>
      <c r="BF503" s="11"/>
      <c r="BG503" s="11"/>
      <c r="BH503" s="11"/>
      <c r="BI503" s="11"/>
      <c r="BJ503" s="11"/>
      <c r="BK503" s="11"/>
      <c r="BL503" s="11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11"/>
      <c r="CI503" s="11"/>
      <c r="CJ503" s="11"/>
      <c r="CK503" s="11"/>
      <c r="CL503" s="11"/>
      <c r="CM503" s="11"/>
      <c r="CN503" s="11"/>
      <c r="CO503" s="11"/>
      <c r="CP503" s="11"/>
      <c r="CQ503" s="11"/>
      <c r="CR503" s="11"/>
      <c r="CS503" s="11"/>
      <c r="CT503" s="11"/>
      <c r="CU503" s="11"/>
      <c r="CV503" s="11"/>
      <c r="CW503" s="11"/>
      <c r="CX503" s="11"/>
      <c r="CY503" s="11"/>
      <c r="CZ503" s="11"/>
      <c r="DA503" s="11"/>
      <c r="DB503" s="11"/>
      <c r="DC503" s="11"/>
      <c r="DD503" s="11"/>
      <c r="DE503" s="11"/>
      <c r="DF503" s="11"/>
      <c r="DG503" s="11"/>
      <c r="DH503" s="11"/>
      <c r="DI503" s="11"/>
      <c r="DJ503" s="11"/>
      <c r="DK503" s="11"/>
      <c r="DL503" s="11"/>
      <c r="DM503" s="11"/>
    </row>
    <row r="504" spans="1:117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  <c r="AJ504" s="11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  <c r="AZ504" s="11"/>
      <c r="BA504" s="11"/>
      <c r="BB504" s="11"/>
      <c r="BC504" s="11"/>
      <c r="BD504" s="11"/>
      <c r="BE504" s="11"/>
      <c r="BF504" s="11"/>
      <c r="BG504" s="11"/>
      <c r="BH504" s="11"/>
      <c r="BI504" s="11"/>
      <c r="BJ504" s="11"/>
      <c r="BK504" s="11"/>
      <c r="BL504" s="11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11"/>
      <c r="CI504" s="11"/>
      <c r="CJ504" s="11"/>
      <c r="CK504" s="11"/>
      <c r="CL504" s="11"/>
      <c r="CM504" s="11"/>
      <c r="CN504" s="11"/>
      <c r="CO504" s="11"/>
      <c r="CP504" s="11"/>
      <c r="CQ504" s="11"/>
      <c r="CR504" s="11"/>
      <c r="CS504" s="11"/>
      <c r="CT504" s="11"/>
      <c r="CU504" s="11"/>
      <c r="CV504" s="11"/>
      <c r="CW504" s="11"/>
      <c r="CX504" s="11"/>
      <c r="CY504" s="11"/>
      <c r="CZ504" s="11"/>
      <c r="DA504" s="11"/>
      <c r="DB504" s="11"/>
      <c r="DC504" s="11"/>
      <c r="DD504" s="11"/>
      <c r="DE504" s="11"/>
      <c r="DF504" s="11"/>
      <c r="DG504" s="11"/>
      <c r="DH504" s="11"/>
      <c r="DI504" s="11"/>
      <c r="DJ504" s="11"/>
      <c r="DK504" s="11"/>
      <c r="DL504" s="11"/>
      <c r="DM504" s="11"/>
    </row>
    <row r="505" spans="1:117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  <c r="BI505" s="11"/>
      <c r="BJ505" s="11"/>
      <c r="BK505" s="11"/>
      <c r="BL505" s="11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11"/>
      <c r="CI505" s="11"/>
      <c r="CJ505" s="11"/>
      <c r="CK505" s="11"/>
      <c r="CL505" s="11"/>
      <c r="CM505" s="11"/>
      <c r="CN505" s="11"/>
      <c r="CO505" s="11"/>
      <c r="CP505" s="11"/>
      <c r="CQ505" s="11"/>
      <c r="CR505" s="11"/>
      <c r="CS505" s="11"/>
      <c r="CT505" s="11"/>
      <c r="CU505" s="11"/>
      <c r="CV505" s="11"/>
      <c r="CW505" s="11"/>
      <c r="CX505" s="11"/>
      <c r="CY505" s="11"/>
      <c r="CZ505" s="11"/>
      <c r="DA505" s="11"/>
      <c r="DB505" s="11"/>
      <c r="DC505" s="11"/>
      <c r="DD505" s="11"/>
      <c r="DE505" s="11"/>
      <c r="DF505" s="11"/>
      <c r="DG505" s="11"/>
      <c r="DH505" s="11"/>
      <c r="DI505" s="11"/>
      <c r="DJ505" s="11"/>
      <c r="DK505" s="11"/>
      <c r="DL505" s="11"/>
      <c r="DM505" s="11"/>
    </row>
    <row r="506" spans="1:117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  <c r="AJ506" s="11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  <c r="AZ506" s="11"/>
      <c r="BA506" s="11"/>
      <c r="BB506" s="11"/>
      <c r="BC506" s="11"/>
      <c r="BD506" s="11"/>
      <c r="BE506" s="11"/>
      <c r="BF506" s="11"/>
      <c r="BG506" s="11"/>
      <c r="BH506" s="11"/>
      <c r="BI506" s="11"/>
      <c r="BJ506" s="11"/>
      <c r="BK506" s="11"/>
      <c r="BL506" s="11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11"/>
      <c r="CI506" s="11"/>
      <c r="CJ506" s="11"/>
      <c r="CK506" s="11"/>
      <c r="CL506" s="11"/>
      <c r="CM506" s="11"/>
      <c r="CN506" s="11"/>
      <c r="CO506" s="11"/>
      <c r="CP506" s="11"/>
      <c r="CQ506" s="11"/>
      <c r="CR506" s="11"/>
      <c r="CS506" s="11"/>
      <c r="CT506" s="11"/>
      <c r="CU506" s="11"/>
      <c r="CV506" s="11"/>
      <c r="CW506" s="11"/>
      <c r="CX506" s="11"/>
      <c r="CY506" s="11"/>
      <c r="CZ506" s="11"/>
      <c r="DA506" s="11"/>
      <c r="DB506" s="11"/>
      <c r="DC506" s="11"/>
      <c r="DD506" s="11"/>
      <c r="DE506" s="11"/>
      <c r="DF506" s="11"/>
      <c r="DG506" s="11"/>
      <c r="DH506" s="11"/>
      <c r="DI506" s="11"/>
      <c r="DJ506" s="11"/>
      <c r="DK506" s="11"/>
      <c r="DL506" s="11"/>
      <c r="DM506" s="11"/>
    </row>
    <row r="507" spans="1:117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  <c r="AJ507" s="11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  <c r="AZ507" s="11"/>
      <c r="BA507" s="11"/>
      <c r="BB507" s="11"/>
      <c r="BC507" s="11"/>
      <c r="BD507" s="11"/>
      <c r="BE507" s="11"/>
      <c r="BF507" s="11"/>
      <c r="BG507" s="11"/>
      <c r="BH507" s="11"/>
      <c r="BI507" s="11"/>
      <c r="BJ507" s="11"/>
      <c r="BK507" s="11"/>
      <c r="BL507" s="11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11"/>
      <c r="CI507" s="11"/>
      <c r="CJ507" s="11"/>
      <c r="CK507" s="11"/>
      <c r="CL507" s="11"/>
      <c r="CM507" s="11"/>
      <c r="CN507" s="11"/>
      <c r="CO507" s="11"/>
      <c r="CP507" s="11"/>
      <c r="CQ507" s="11"/>
      <c r="CR507" s="11"/>
      <c r="CS507" s="11"/>
      <c r="CT507" s="11"/>
      <c r="CU507" s="11"/>
      <c r="CV507" s="11"/>
      <c r="CW507" s="11"/>
      <c r="CX507" s="11"/>
      <c r="CY507" s="11"/>
      <c r="CZ507" s="11"/>
      <c r="DA507" s="11"/>
      <c r="DB507" s="11"/>
      <c r="DC507" s="11"/>
      <c r="DD507" s="11"/>
      <c r="DE507" s="11"/>
      <c r="DF507" s="11"/>
      <c r="DG507" s="11"/>
      <c r="DH507" s="11"/>
      <c r="DI507" s="11"/>
      <c r="DJ507" s="11"/>
      <c r="DK507" s="11"/>
      <c r="DL507" s="11"/>
      <c r="DM507" s="11"/>
    </row>
    <row r="508" spans="1:117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  <c r="AJ508" s="11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  <c r="AZ508" s="11"/>
      <c r="BA508" s="11"/>
      <c r="BB508" s="11"/>
      <c r="BC508" s="11"/>
      <c r="BD508" s="11"/>
      <c r="BE508" s="11"/>
      <c r="BF508" s="11"/>
      <c r="BG508" s="11"/>
      <c r="BH508" s="11"/>
      <c r="BI508" s="11"/>
      <c r="BJ508" s="11"/>
      <c r="BK508" s="11"/>
      <c r="BL508" s="11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11"/>
      <c r="CI508" s="11"/>
      <c r="CJ508" s="11"/>
      <c r="CK508" s="11"/>
      <c r="CL508" s="11"/>
      <c r="CM508" s="11"/>
      <c r="CN508" s="11"/>
      <c r="CO508" s="11"/>
      <c r="CP508" s="11"/>
      <c r="CQ508" s="11"/>
      <c r="CR508" s="11"/>
      <c r="CS508" s="11"/>
      <c r="CT508" s="11"/>
      <c r="CU508" s="11"/>
      <c r="CV508" s="11"/>
      <c r="CW508" s="11"/>
      <c r="CX508" s="11"/>
      <c r="CY508" s="11"/>
      <c r="CZ508" s="11"/>
      <c r="DA508" s="11"/>
      <c r="DB508" s="11"/>
      <c r="DC508" s="11"/>
      <c r="DD508" s="11"/>
      <c r="DE508" s="11"/>
      <c r="DF508" s="11"/>
      <c r="DG508" s="11"/>
      <c r="DH508" s="11"/>
      <c r="DI508" s="11"/>
      <c r="DJ508" s="11"/>
      <c r="DK508" s="11"/>
      <c r="DL508" s="11"/>
      <c r="DM508" s="11"/>
    </row>
    <row r="509" spans="1:117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  <c r="AJ509" s="11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  <c r="AZ509" s="11"/>
      <c r="BA509" s="11"/>
      <c r="BB509" s="11"/>
      <c r="BC509" s="11"/>
      <c r="BD509" s="11"/>
      <c r="BE509" s="11"/>
      <c r="BF509" s="11"/>
      <c r="BG509" s="11"/>
      <c r="BH509" s="11"/>
      <c r="BI509" s="11"/>
      <c r="BJ509" s="11"/>
      <c r="BK509" s="11"/>
      <c r="BL509" s="11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  <c r="CR509" s="11"/>
      <c r="CS509" s="11"/>
      <c r="CT509" s="11"/>
      <c r="CU509" s="11"/>
      <c r="CV509" s="11"/>
      <c r="CW509" s="11"/>
      <c r="CX509" s="11"/>
      <c r="CY509" s="11"/>
      <c r="CZ509" s="11"/>
      <c r="DA509" s="11"/>
      <c r="DB509" s="11"/>
      <c r="DC509" s="11"/>
      <c r="DD509" s="11"/>
      <c r="DE509" s="11"/>
      <c r="DF509" s="11"/>
      <c r="DG509" s="11"/>
      <c r="DH509" s="11"/>
      <c r="DI509" s="11"/>
      <c r="DJ509" s="11"/>
      <c r="DK509" s="11"/>
      <c r="DL509" s="11"/>
      <c r="DM509" s="11"/>
    </row>
    <row r="510" spans="1:117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  <c r="AJ510" s="11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  <c r="AZ510" s="11"/>
      <c r="BA510" s="11"/>
      <c r="BB510" s="11"/>
      <c r="BC510" s="11"/>
      <c r="BD510" s="11"/>
      <c r="BE510" s="11"/>
      <c r="BF510" s="11"/>
      <c r="BG510" s="11"/>
      <c r="BH510" s="11"/>
      <c r="BI510" s="11"/>
      <c r="BJ510" s="11"/>
      <c r="BK510" s="11"/>
      <c r="BL510" s="11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11"/>
      <c r="CI510" s="11"/>
      <c r="CJ510" s="11"/>
      <c r="CK510" s="11"/>
      <c r="CL510" s="11"/>
      <c r="CM510" s="11"/>
      <c r="CN510" s="11"/>
      <c r="CO510" s="11"/>
      <c r="CP510" s="11"/>
      <c r="CQ510" s="11"/>
      <c r="CR510" s="11"/>
      <c r="CS510" s="11"/>
      <c r="CT510" s="11"/>
      <c r="CU510" s="11"/>
      <c r="CV510" s="11"/>
      <c r="CW510" s="11"/>
      <c r="CX510" s="11"/>
      <c r="CY510" s="11"/>
      <c r="CZ510" s="11"/>
      <c r="DA510" s="11"/>
      <c r="DB510" s="11"/>
      <c r="DC510" s="11"/>
      <c r="DD510" s="11"/>
      <c r="DE510" s="11"/>
      <c r="DF510" s="11"/>
      <c r="DG510" s="11"/>
      <c r="DH510" s="11"/>
      <c r="DI510" s="11"/>
      <c r="DJ510" s="11"/>
      <c r="DK510" s="11"/>
      <c r="DL510" s="11"/>
      <c r="DM510" s="11"/>
    </row>
    <row r="511" spans="1:117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  <c r="AJ511" s="11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  <c r="AZ511" s="11"/>
      <c r="BA511" s="11"/>
      <c r="BB511" s="11"/>
      <c r="BC511" s="11"/>
      <c r="BD511" s="11"/>
      <c r="BE511" s="11"/>
      <c r="BF511" s="11"/>
      <c r="BG511" s="11"/>
      <c r="BH511" s="11"/>
      <c r="BI511" s="11"/>
      <c r="BJ511" s="11"/>
      <c r="BK511" s="11"/>
      <c r="BL511" s="11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11"/>
      <c r="CI511" s="11"/>
      <c r="CJ511" s="11"/>
      <c r="CK511" s="11"/>
      <c r="CL511" s="11"/>
      <c r="CM511" s="11"/>
      <c r="CN511" s="11"/>
      <c r="CO511" s="11"/>
      <c r="CP511" s="11"/>
      <c r="CQ511" s="11"/>
      <c r="CR511" s="11"/>
      <c r="CS511" s="11"/>
      <c r="CT511" s="11"/>
      <c r="CU511" s="11"/>
      <c r="CV511" s="11"/>
      <c r="CW511" s="11"/>
      <c r="CX511" s="11"/>
      <c r="CY511" s="11"/>
      <c r="CZ511" s="11"/>
      <c r="DA511" s="11"/>
      <c r="DB511" s="11"/>
      <c r="DC511" s="11"/>
      <c r="DD511" s="11"/>
      <c r="DE511" s="11"/>
      <c r="DF511" s="11"/>
      <c r="DG511" s="11"/>
      <c r="DH511" s="11"/>
      <c r="DI511" s="11"/>
      <c r="DJ511" s="11"/>
      <c r="DK511" s="11"/>
      <c r="DL511" s="11"/>
      <c r="DM511" s="11"/>
    </row>
    <row r="512" spans="1:117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  <c r="AJ512" s="11"/>
      <c r="AK512" s="11"/>
      <c r="AL512" s="11"/>
      <c r="AM512" s="11"/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  <c r="AZ512" s="11"/>
      <c r="BA512" s="11"/>
      <c r="BB512" s="11"/>
      <c r="BC512" s="11"/>
      <c r="BD512" s="11"/>
      <c r="BE512" s="11"/>
      <c r="BF512" s="11"/>
      <c r="BG512" s="11"/>
      <c r="BH512" s="11"/>
      <c r="BI512" s="11"/>
      <c r="BJ512" s="11"/>
      <c r="BK512" s="11"/>
      <c r="BL512" s="11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11"/>
      <c r="CI512" s="11"/>
      <c r="CJ512" s="11"/>
      <c r="CK512" s="11"/>
      <c r="CL512" s="11"/>
      <c r="CM512" s="11"/>
      <c r="CN512" s="11"/>
      <c r="CO512" s="11"/>
      <c r="CP512" s="11"/>
      <c r="CQ512" s="11"/>
      <c r="CR512" s="11"/>
      <c r="CS512" s="11"/>
      <c r="CT512" s="11"/>
      <c r="CU512" s="11"/>
      <c r="CV512" s="11"/>
      <c r="CW512" s="11"/>
      <c r="CX512" s="11"/>
      <c r="CY512" s="11"/>
      <c r="CZ512" s="11"/>
      <c r="DA512" s="11"/>
      <c r="DB512" s="11"/>
      <c r="DC512" s="11"/>
      <c r="DD512" s="11"/>
      <c r="DE512" s="11"/>
      <c r="DF512" s="11"/>
      <c r="DG512" s="11"/>
      <c r="DH512" s="11"/>
      <c r="DI512" s="11"/>
      <c r="DJ512" s="11"/>
      <c r="DK512" s="11"/>
      <c r="DL512" s="11"/>
      <c r="DM512" s="11"/>
    </row>
    <row r="513" spans="1:117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  <c r="AJ513" s="11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  <c r="AZ513" s="11"/>
      <c r="BA513" s="11"/>
      <c r="BB513" s="11"/>
      <c r="BC513" s="11"/>
      <c r="BD513" s="11"/>
      <c r="BE513" s="11"/>
      <c r="BF513" s="11"/>
      <c r="BG513" s="11"/>
      <c r="BH513" s="11"/>
      <c r="BI513" s="11"/>
      <c r="BJ513" s="11"/>
      <c r="BK513" s="11"/>
      <c r="BL513" s="11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  <c r="CR513" s="11"/>
      <c r="CS513" s="11"/>
      <c r="CT513" s="11"/>
      <c r="CU513" s="11"/>
      <c r="CV513" s="11"/>
      <c r="CW513" s="11"/>
      <c r="CX513" s="11"/>
      <c r="CY513" s="11"/>
      <c r="CZ513" s="11"/>
      <c r="DA513" s="11"/>
      <c r="DB513" s="11"/>
      <c r="DC513" s="11"/>
      <c r="DD513" s="11"/>
      <c r="DE513" s="11"/>
      <c r="DF513" s="11"/>
      <c r="DG513" s="11"/>
      <c r="DH513" s="11"/>
      <c r="DI513" s="11"/>
      <c r="DJ513" s="11"/>
      <c r="DK513" s="11"/>
      <c r="DL513" s="11"/>
      <c r="DM513" s="11"/>
    </row>
    <row r="514" spans="1:117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  <c r="AJ514" s="11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  <c r="AZ514" s="11"/>
      <c r="BA514" s="11"/>
      <c r="BB514" s="11"/>
      <c r="BC514" s="11"/>
      <c r="BD514" s="11"/>
      <c r="BE514" s="11"/>
      <c r="BF514" s="11"/>
      <c r="BG514" s="11"/>
      <c r="BH514" s="11"/>
      <c r="BI514" s="11"/>
      <c r="BJ514" s="11"/>
      <c r="BK514" s="11"/>
      <c r="BL514" s="11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11"/>
      <c r="CI514" s="11"/>
      <c r="CJ514" s="11"/>
      <c r="CK514" s="11"/>
      <c r="CL514" s="11"/>
      <c r="CM514" s="11"/>
      <c r="CN514" s="11"/>
      <c r="CO514" s="11"/>
      <c r="CP514" s="11"/>
      <c r="CQ514" s="11"/>
      <c r="CR514" s="11"/>
      <c r="CS514" s="11"/>
      <c r="CT514" s="11"/>
      <c r="CU514" s="11"/>
      <c r="CV514" s="11"/>
      <c r="CW514" s="11"/>
      <c r="CX514" s="11"/>
      <c r="CY514" s="11"/>
      <c r="CZ514" s="11"/>
      <c r="DA514" s="11"/>
      <c r="DB514" s="11"/>
      <c r="DC514" s="11"/>
      <c r="DD514" s="11"/>
      <c r="DE514" s="11"/>
      <c r="DF514" s="11"/>
      <c r="DG514" s="11"/>
      <c r="DH514" s="11"/>
      <c r="DI514" s="11"/>
      <c r="DJ514" s="11"/>
      <c r="DK514" s="11"/>
      <c r="DL514" s="11"/>
      <c r="DM514" s="11"/>
    </row>
    <row r="515" spans="1:117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  <c r="AJ515" s="11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  <c r="AZ515" s="11"/>
      <c r="BA515" s="11"/>
      <c r="BB515" s="11"/>
      <c r="BC515" s="11"/>
      <c r="BD515" s="11"/>
      <c r="BE515" s="11"/>
      <c r="BF515" s="11"/>
      <c r="BG515" s="11"/>
      <c r="BH515" s="11"/>
      <c r="BI515" s="11"/>
      <c r="BJ515" s="11"/>
      <c r="BK515" s="11"/>
      <c r="BL515" s="11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11"/>
      <c r="CI515" s="11"/>
      <c r="CJ515" s="11"/>
      <c r="CK515" s="11"/>
      <c r="CL515" s="11"/>
      <c r="CM515" s="11"/>
      <c r="CN515" s="11"/>
      <c r="CO515" s="11"/>
      <c r="CP515" s="11"/>
      <c r="CQ515" s="11"/>
      <c r="CR515" s="11"/>
      <c r="CS515" s="11"/>
      <c r="CT515" s="11"/>
      <c r="CU515" s="11"/>
      <c r="CV515" s="11"/>
      <c r="CW515" s="11"/>
      <c r="CX515" s="11"/>
      <c r="CY515" s="11"/>
      <c r="CZ515" s="11"/>
      <c r="DA515" s="11"/>
      <c r="DB515" s="11"/>
      <c r="DC515" s="11"/>
      <c r="DD515" s="11"/>
      <c r="DE515" s="11"/>
      <c r="DF515" s="11"/>
      <c r="DG515" s="11"/>
      <c r="DH515" s="11"/>
      <c r="DI515" s="11"/>
      <c r="DJ515" s="11"/>
      <c r="DK515" s="11"/>
      <c r="DL515" s="11"/>
      <c r="DM515" s="11"/>
    </row>
    <row r="516" spans="1:117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  <c r="AJ516" s="11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  <c r="AZ516" s="11"/>
      <c r="BA516" s="11"/>
      <c r="BB516" s="11"/>
      <c r="BC516" s="11"/>
      <c r="BD516" s="11"/>
      <c r="BE516" s="11"/>
      <c r="BF516" s="11"/>
      <c r="BG516" s="11"/>
      <c r="BH516" s="11"/>
      <c r="BI516" s="11"/>
      <c r="BJ516" s="11"/>
      <c r="BK516" s="11"/>
      <c r="BL516" s="11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11"/>
      <c r="CI516" s="11"/>
      <c r="CJ516" s="11"/>
      <c r="CK516" s="11"/>
      <c r="CL516" s="11"/>
      <c r="CM516" s="11"/>
      <c r="CN516" s="11"/>
      <c r="CO516" s="11"/>
      <c r="CP516" s="11"/>
      <c r="CQ516" s="11"/>
      <c r="CR516" s="11"/>
      <c r="CS516" s="11"/>
      <c r="CT516" s="11"/>
      <c r="CU516" s="11"/>
      <c r="CV516" s="11"/>
      <c r="CW516" s="11"/>
      <c r="CX516" s="11"/>
      <c r="CY516" s="11"/>
      <c r="CZ516" s="11"/>
      <c r="DA516" s="11"/>
      <c r="DB516" s="11"/>
      <c r="DC516" s="11"/>
      <c r="DD516" s="11"/>
      <c r="DE516" s="11"/>
      <c r="DF516" s="11"/>
      <c r="DG516" s="11"/>
      <c r="DH516" s="11"/>
      <c r="DI516" s="11"/>
      <c r="DJ516" s="11"/>
      <c r="DK516" s="11"/>
      <c r="DL516" s="11"/>
      <c r="DM516" s="11"/>
    </row>
    <row r="517" spans="1:117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  <c r="AJ517" s="11"/>
      <c r="AK517" s="11"/>
      <c r="AL517" s="11"/>
      <c r="AM517" s="11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  <c r="AZ517" s="11"/>
      <c r="BA517" s="11"/>
      <c r="BB517" s="11"/>
      <c r="BC517" s="11"/>
      <c r="BD517" s="11"/>
      <c r="BE517" s="11"/>
      <c r="BF517" s="11"/>
      <c r="BG517" s="11"/>
      <c r="BH517" s="11"/>
      <c r="BI517" s="11"/>
      <c r="BJ517" s="11"/>
      <c r="BK517" s="11"/>
      <c r="BL517" s="11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  <c r="CR517" s="11"/>
      <c r="CS517" s="11"/>
      <c r="CT517" s="11"/>
      <c r="CU517" s="11"/>
      <c r="CV517" s="11"/>
      <c r="CW517" s="11"/>
      <c r="CX517" s="11"/>
      <c r="CY517" s="11"/>
      <c r="CZ517" s="11"/>
      <c r="DA517" s="11"/>
      <c r="DB517" s="11"/>
      <c r="DC517" s="11"/>
      <c r="DD517" s="11"/>
      <c r="DE517" s="11"/>
      <c r="DF517" s="11"/>
      <c r="DG517" s="11"/>
      <c r="DH517" s="11"/>
      <c r="DI517" s="11"/>
      <c r="DJ517" s="11"/>
      <c r="DK517" s="11"/>
      <c r="DL517" s="11"/>
      <c r="DM517" s="11"/>
    </row>
    <row r="518" spans="1:117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  <c r="AJ518" s="11"/>
      <c r="AK518" s="11"/>
      <c r="AL518" s="11"/>
      <c r="AM518" s="11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  <c r="AZ518" s="11"/>
      <c r="BA518" s="11"/>
      <c r="BB518" s="11"/>
      <c r="BC518" s="11"/>
      <c r="BD518" s="11"/>
      <c r="BE518" s="11"/>
      <c r="BF518" s="11"/>
      <c r="BG518" s="11"/>
      <c r="BH518" s="11"/>
      <c r="BI518" s="11"/>
      <c r="BJ518" s="11"/>
      <c r="BK518" s="11"/>
      <c r="BL518" s="11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11"/>
      <c r="CI518" s="11"/>
      <c r="CJ518" s="11"/>
      <c r="CK518" s="11"/>
      <c r="CL518" s="11"/>
      <c r="CM518" s="11"/>
      <c r="CN518" s="11"/>
      <c r="CO518" s="11"/>
      <c r="CP518" s="11"/>
      <c r="CQ518" s="11"/>
      <c r="CR518" s="11"/>
      <c r="CS518" s="11"/>
      <c r="CT518" s="11"/>
      <c r="CU518" s="11"/>
      <c r="CV518" s="11"/>
      <c r="CW518" s="11"/>
      <c r="CX518" s="11"/>
      <c r="CY518" s="11"/>
      <c r="CZ518" s="11"/>
      <c r="DA518" s="11"/>
      <c r="DB518" s="11"/>
      <c r="DC518" s="11"/>
      <c r="DD518" s="11"/>
      <c r="DE518" s="11"/>
      <c r="DF518" s="11"/>
      <c r="DG518" s="11"/>
      <c r="DH518" s="11"/>
      <c r="DI518" s="11"/>
      <c r="DJ518" s="11"/>
      <c r="DK518" s="11"/>
      <c r="DL518" s="11"/>
      <c r="DM518" s="11"/>
    </row>
    <row r="519" spans="1:117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  <c r="AJ519" s="11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  <c r="AZ519" s="11"/>
      <c r="BA519" s="11"/>
      <c r="BB519" s="11"/>
      <c r="BC519" s="11"/>
      <c r="BD519" s="11"/>
      <c r="BE519" s="11"/>
      <c r="BF519" s="11"/>
      <c r="BG519" s="11"/>
      <c r="BH519" s="11"/>
      <c r="BI519" s="11"/>
      <c r="BJ519" s="11"/>
      <c r="BK519" s="11"/>
      <c r="BL519" s="11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  <c r="CR519" s="11"/>
      <c r="CS519" s="11"/>
      <c r="CT519" s="11"/>
      <c r="CU519" s="11"/>
      <c r="CV519" s="11"/>
      <c r="CW519" s="11"/>
      <c r="CX519" s="11"/>
      <c r="CY519" s="11"/>
      <c r="CZ519" s="11"/>
      <c r="DA519" s="11"/>
      <c r="DB519" s="11"/>
      <c r="DC519" s="11"/>
      <c r="DD519" s="11"/>
      <c r="DE519" s="11"/>
      <c r="DF519" s="11"/>
      <c r="DG519" s="11"/>
      <c r="DH519" s="11"/>
      <c r="DI519" s="11"/>
      <c r="DJ519" s="11"/>
      <c r="DK519" s="11"/>
      <c r="DL519" s="11"/>
      <c r="DM519" s="11"/>
    </row>
    <row r="520" spans="1:117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  <c r="AJ520" s="11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  <c r="AZ520" s="11"/>
      <c r="BA520" s="11"/>
      <c r="BB520" s="11"/>
      <c r="BC520" s="11"/>
      <c r="BD520" s="11"/>
      <c r="BE520" s="11"/>
      <c r="BF520" s="11"/>
      <c r="BG520" s="11"/>
      <c r="BH520" s="11"/>
      <c r="BI520" s="11"/>
      <c r="BJ520" s="11"/>
      <c r="BK520" s="11"/>
      <c r="BL520" s="11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11"/>
      <c r="CI520" s="11"/>
      <c r="CJ520" s="11"/>
      <c r="CK520" s="11"/>
      <c r="CL520" s="11"/>
      <c r="CM520" s="11"/>
      <c r="CN520" s="11"/>
      <c r="CO520" s="11"/>
      <c r="CP520" s="11"/>
      <c r="CQ520" s="11"/>
      <c r="CR520" s="11"/>
      <c r="CS520" s="11"/>
      <c r="CT520" s="11"/>
      <c r="CU520" s="11"/>
      <c r="CV520" s="11"/>
      <c r="CW520" s="11"/>
      <c r="CX520" s="11"/>
      <c r="CY520" s="11"/>
      <c r="CZ520" s="11"/>
      <c r="DA520" s="11"/>
      <c r="DB520" s="11"/>
      <c r="DC520" s="11"/>
      <c r="DD520" s="11"/>
      <c r="DE520" s="11"/>
      <c r="DF520" s="11"/>
      <c r="DG520" s="11"/>
      <c r="DH520" s="11"/>
      <c r="DI520" s="11"/>
      <c r="DJ520" s="11"/>
      <c r="DK520" s="11"/>
      <c r="DL520" s="11"/>
      <c r="DM520" s="11"/>
    </row>
    <row r="521" spans="1:117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  <c r="AJ521" s="11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  <c r="AZ521" s="11"/>
      <c r="BA521" s="11"/>
      <c r="BB521" s="11"/>
      <c r="BC521" s="11"/>
      <c r="BD521" s="11"/>
      <c r="BE521" s="11"/>
      <c r="BF521" s="11"/>
      <c r="BG521" s="11"/>
      <c r="BH521" s="11"/>
      <c r="BI521" s="11"/>
      <c r="BJ521" s="11"/>
      <c r="BK521" s="11"/>
      <c r="BL521" s="11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11"/>
      <c r="CI521" s="11"/>
      <c r="CJ521" s="11"/>
      <c r="CK521" s="11"/>
      <c r="CL521" s="11"/>
      <c r="CM521" s="11"/>
      <c r="CN521" s="11"/>
      <c r="CO521" s="11"/>
      <c r="CP521" s="11"/>
      <c r="CQ521" s="11"/>
      <c r="CR521" s="11"/>
      <c r="CS521" s="11"/>
      <c r="CT521" s="11"/>
      <c r="CU521" s="11"/>
      <c r="CV521" s="11"/>
      <c r="CW521" s="11"/>
      <c r="CX521" s="11"/>
      <c r="CY521" s="11"/>
      <c r="CZ521" s="11"/>
      <c r="DA521" s="11"/>
      <c r="DB521" s="11"/>
      <c r="DC521" s="11"/>
      <c r="DD521" s="11"/>
      <c r="DE521" s="11"/>
      <c r="DF521" s="11"/>
      <c r="DG521" s="11"/>
      <c r="DH521" s="11"/>
      <c r="DI521" s="11"/>
      <c r="DJ521" s="11"/>
      <c r="DK521" s="11"/>
      <c r="DL521" s="11"/>
      <c r="DM521" s="11"/>
    </row>
    <row r="522" spans="1:117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  <c r="AJ522" s="11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  <c r="AZ522" s="11"/>
      <c r="BA522" s="11"/>
      <c r="BB522" s="11"/>
      <c r="BC522" s="11"/>
      <c r="BD522" s="11"/>
      <c r="BE522" s="11"/>
      <c r="BF522" s="11"/>
      <c r="BG522" s="11"/>
      <c r="BH522" s="11"/>
      <c r="BI522" s="11"/>
      <c r="BJ522" s="11"/>
      <c r="BK522" s="11"/>
      <c r="BL522" s="11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11"/>
      <c r="CI522" s="11"/>
      <c r="CJ522" s="11"/>
      <c r="CK522" s="11"/>
      <c r="CL522" s="11"/>
      <c r="CM522" s="11"/>
      <c r="CN522" s="11"/>
      <c r="CO522" s="11"/>
      <c r="CP522" s="11"/>
      <c r="CQ522" s="11"/>
      <c r="CR522" s="11"/>
      <c r="CS522" s="11"/>
      <c r="CT522" s="11"/>
      <c r="CU522" s="11"/>
      <c r="CV522" s="11"/>
      <c r="CW522" s="11"/>
      <c r="CX522" s="11"/>
      <c r="CY522" s="11"/>
      <c r="CZ522" s="11"/>
      <c r="DA522" s="11"/>
      <c r="DB522" s="11"/>
      <c r="DC522" s="11"/>
      <c r="DD522" s="11"/>
      <c r="DE522" s="11"/>
      <c r="DF522" s="11"/>
      <c r="DG522" s="11"/>
      <c r="DH522" s="11"/>
      <c r="DI522" s="11"/>
      <c r="DJ522" s="11"/>
      <c r="DK522" s="11"/>
      <c r="DL522" s="11"/>
      <c r="DM522" s="11"/>
    </row>
    <row r="523" spans="1:117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  <c r="AJ523" s="11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  <c r="AZ523" s="11"/>
      <c r="BA523" s="11"/>
      <c r="BB523" s="11"/>
      <c r="BC523" s="11"/>
      <c r="BD523" s="11"/>
      <c r="BE523" s="11"/>
      <c r="BF523" s="11"/>
      <c r="BG523" s="11"/>
      <c r="BH523" s="11"/>
      <c r="BI523" s="11"/>
      <c r="BJ523" s="11"/>
      <c r="BK523" s="11"/>
      <c r="BL523" s="11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11"/>
      <c r="CI523" s="11"/>
      <c r="CJ523" s="11"/>
      <c r="CK523" s="11"/>
      <c r="CL523" s="11"/>
      <c r="CM523" s="11"/>
      <c r="CN523" s="11"/>
      <c r="CO523" s="11"/>
      <c r="CP523" s="11"/>
      <c r="CQ523" s="11"/>
      <c r="CR523" s="11"/>
      <c r="CS523" s="11"/>
      <c r="CT523" s="11"/>
      <c r="CU523" s="11"/>
      <c r="CV523" s="11"/>
      <c r="CW523" s="11"/>
      <c r="CX523" s="11"/>
      <c r="CY523" s="11"/>
      <c r="CZ523" s="11"/>
      <c r="DA523" s="11"/>
      <c r="DB523" s="11"/>
      <c r="DC523" s="11"/>
      <c r="DD523" s="11"/>
      <c r="DE523" s="11"/>
      <c r="DF523" s="11"/>
      <c r="DG523" s="11"/>
      <c r="DH523" s="11"/>
      <c r="DI523" s="11"/>
      <c r="DJ523" s="11"/>
      <c r="DK523" s="11"/>
      <c r="DL523" s="11"/>
      <c r="DM523" s="11"/>
    </row>
    <row r="524" spans="1:117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  <c r="AJ524" s="11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  <c r="AZ524" s="11"/>
      <c r="BA524" s="11"/>
      <c r="BB524" s="11"/>
      <c r="BC524" s="11"/>
      <c r="BD524" s="11"/>
      <c r="BE524" s="11"/>
      <c r="BF524" s="11"/>
      <c r="BG524" s="11"/>
      <c r="BH524" s="11"/>
      <c r="BI524" s="11"/>
      <c r="BJ524" s="11"/>
      <c r="BK524" s="11"/>
      <c r="BL524" s="11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11"/>
      <c r="CI524" s="11"/>
      <c r="CJ524" s="11"/>
      <c r="CK524" s="11"/>
      <c r="CL524" s="11"/>
      <c r="CM524" s="11"/>
      <c r="CN524" s="11"/>
      <c r="CO524" s="11"/>
      <c r="CP524" s="11"/>
      <c r="CQ524" s="11"/>
      <c r="CR524" s="11"/>
      <c r="CS524" s="11"/>
      <c r="CT524" s="11"/>
      <c r="CU524" s="11"/>
      <c r="CV524" s="11"/>
      <c r="CW524" s="11"/>
      <c r="CX524" s="11"/>
      <c r="CY524" s="11"/>
      <c r="CZ524" s="11"/>
      <c r="DA524" s="11"/>
      <c r="DB524" s="11"/>
      <c r="DC524" s="11"/>
      <c r="DD524" s="11"/>
      <c r="DE524" s="11"/>
      <c r="DF524" s="11"/>
      <c r="DG524" s="11"/>
      <c r="DH524" s="11"/>
      <c r="DI524" s="11"/>
      <c r="DJ524" s="11"/>
      <c r="DK524" s="11"/>
      <c r="DL524" s="11"/>
      <c r="DM524" s="11"/>
    </row>
    <row r="525" spans="1:117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  <c r="AJ525" s="11"/>
      <c r="AK525" s="11"/>
      <c r="AL525" s="11"/>
      <c r="AM525" s="11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  <c r="AZ525" s="11"/>
      <c r="BA525" s="11"/>
      <c r="BB525" s="11"/>
      <c r="BC525" s="11"/>
      <c r="BD525" s="11"/>
      <c r="BE525" s="11"/>
      <c r="BF525" s="11"/>
      <c r="BG525" s="11"/>
      <c r="BH525" s="11"/>
      <c r="BI525" s="11"/>
      <c r="BJ525" s="11"/>
      <c r="BK525" s="11"/>
      <c r="BL525" s="11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11"/>
      <c r="CI525" s="11"/>
      <c r="CJ525" s="11"/>
      <c r="CK525" s="11"/>
      <c r="CL525" s="11"/>
      <c r="CM525" s="11"/>
      <c r="CN525" s="11"/>
      <c r="CO525" s="11"/>
      <c r="CP525" s="11"/>
      <c r="CQ525" s="11"/>
      <c r="CR525" s="11"/>
      <c r="CS525" s="11"/>
      <c r="CT525" s="11"/>
      <c r="CU525" s="11"/>
      <c r="CV525" s="11"/>
      <c r="CW525" s="11"/>
      <c r="CX525" s="11"/>
      <c r="CY525" s="11"/>
      <c r="CZ525" s="11"/>
      <c r="DA525" s="11"/>
      <c r="DB525" s="11"/>
      <c r="DC525" s="11"/>
      <c r="DD525" s="11"/>
      <c r="DE525" s="11"/>
      <c r="DF525" s="11"/>
      <c r="DG525" s="11"/>
      <c r="DH525" s="11"/>
      <c r="DI525" s="11"/>
      <c r="DJ525" s="11"/>
      <c r="DK525" s="11"/>
      <c r="DL525" s="11"/>
      <c r="DM525" s="11"/>
    </row>
    <row r="526" spans="1:117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  <c r="AJ526" s="11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  <c r="AZ526" s="11"/>
      <c r="BA526" s="11"/>
      <c r="BB526" s="11"/>
      <c r="BC526" s="11"/>
      <c r="BD526" s="11"/>
      <c r="BE526" s="11"/>
      <c r="BF526" s="11"/>
      <c r="BG526" s="11"/>
      <c r="BH526" s="11"/>
      <c r="BI526" s="11"/>
      <c r="BJ526" s="11"/>
      <c r="BK526" s="11"/>
      <c r="BL526" s="11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11"/>
      <c r="CI526" s="11"/>
      <c r="CJ526" s="11"/>
      <c r="CK526" s="11"/>
      <c r="CL526" s="11"/>
      <c r="CM526" s="11"/>
      <c r="CN526" s="11"/>
      <c r="CO526" s="11"/>
      <c r="CP526" s="11"/>
      <c r="CQ526" s="11"/>
      <c r="CR526" s="11"/>
      <c r="CS526" s="11"/>
      <c r="CT526" s="11"/>
      <c r="CU526" s="11"/>
      <c r="CV526" s="11"/>
      <c r="CW526" s="11"/>
      <c r="CX526" s="11"/>
      <c r="CY526" s="11"/>
      <c r="CZ526" s="11"/>
      <c r="DA526" s="11"/>
      <c r="DB526" s="11"/>
      <c r="DC526" s="11"/>
      <c r="DD526" s="11"/>
      <c r="DE526" s="11"/>
      <c r="DF526" s="11"/>
      <c r="DG526" s="11"/>
      <c r="DH526" s="11"/>
      <c r="DI526" s="11"/>
      <c r="DJ526" s="11"/>
      <c r="DK526" s="11"/>
      <c r="DL526" s="11"/>
      <c r="DM526" s="11"/>
    </row>
    <row r="527" spans="1:117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  <c r="AJ527" s="11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  <c r="BI527" s="11"/>
      <c r="BJ527" s="11"/>
      <c r="BK527" s="11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/>
      <c r="DI527" s="11"/>
      <c r="DJ527" s="11"/>
      <c r="DK527" s="11"/>
      <c r="DL527" s="11"/>
      <c r="DM527" s="11"/>
    </row>
    <row r="528" spans="1:117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  <c r="AJ528" s="11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  <c r="AZ528" s="11"/>
      <c r="BA528" s="11"/>
      <c r="BB528" s="11"/>
      <c r="BC528" s="11"/>
      <c r="BD528" s="11"/>
      <c r="BE528" s="11"/>
      <c r="BF528" s="11"/>
      <c r="BG528" s="11"/>
      <c r="BH528" s="11"/>
      <c r="BI528" s="11"/>
      <c r="BJ528" s="11"/>
      <c r="BK528" s="11"/>
      <c r="BL528" s="11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  <c r="CR528" s="11"/>
      <c r="CS528" s="11"/>
      <c r="CT528" s="11"/>
      <c r="CU528" s="11"/>
      <c r="CV528" s="11"/>
      <c r="CW528" s="11"/>
      <c r="CX528" s="11"/>
      <c r="CY528" s="11"/>
      <c r="CZ528" s="11"/>
      <c r="DA528" s="11"/>
      <c r="DB528" s="11"/>
      <c r="DC528" s="11"/>
      <c r="DD528" s="11"/>
      <c r="DE528" s="11"/>
      <c r="DF528" s="11"/>
      <c r="DG528" s="11"/>
      <c r="DH528" s="11"/>
      <c r="DI528" s="11"/>
      <c r="DJ528" s="11"/>
      <c r="DK528" s="11"/>
      <c r="DL528" s="11"/>
      <c r="DM528" s="11"/>
    </row>
    <row r="529" spans="1:117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  <c r="AJ529" s="11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  <c r="AZ529" s="11"/>
      <c r="BA529" s="11"/>
      <c r="BB529" s="11"/>
      <c r="BC529" s="11"/>
      <c r="BD529" s="11"/>
      <c r="BE529" s="11"/>
      <c r="BF529" s="11"/>
      <c r="BG529" s="11"/>
      <c r="BH529" s="11"/>
      <c r="BI529" s="11"/>
      <c r="BJ529" s="11"/>
      <c r="BK529" s="11"/>
      <c r="BL529" s="11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  <c r="CR529" s="11"/>
      <c r="CS529" s="11"/>
      <c r="CT529" s="11"/>
      <c r="CU529" s="11"/>
      <c r="CV529" s="11"/>
      <c r="CW529" s="11"/>
      <c r="CX529" s="11"/>
      <c r="CY529" s="11"/>
      <c r="CZ529" s="11"/>
      <c r="DA529" s="11"/>
      <c r="DB529" s="11"/>
      <c r="DC529" s="11"/>
      <c r="DD529" s="11"/>
      <c r="DE529" s="11"/>
      <c r="DF529" s="11"/>
      <c r="DG529" s="11"/>
      <c r="DH529" s="11"/>
      <c r="DI529" s="11"/>
      <c r="DJ529" s="11"/>
      <c r="DK529" s="11"/>
      <c r="DL529" s="11"/>
      <c r="DM529" s="11"/>
    </row>
    <row r="530" spans="1:117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  <c r="AJ530" s="11"/>
      <c r="AK530" s="11"/>
      <c r="AL530" s="11"/>
      <c r="AM530" s="11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  <c r="AZ530" s="11"/>
      <c r="BA530" s="11"/>
      <c r="BB530" s="11"/>
      <c r="BC530" s="11"/>
      <c r="BD530" s="11"/>
      <c r="BE530" s="11"/>
      <c r="BF530" s="11"/>
      <c r="BG530" s="11"/>
      <c r="BH530" s="11"/>
      <c r="BI530" s="11"/>
      <c r="BJ530" s="11"/>
      <c r="BK530" s="11"/>
      <c r="BL530" s="11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11"/>
      <c r="CI530" s="11"/>
      <c r="CJ530" s="11"/>
      <c r="CK530" s="11"/>
      <c r="CL530" s="11"/>
      <c r="CM530" s="11"/>
      <c r="CN530" s="11"/>
      <c r="CO530" s="11"/>
      <c r="CP530" s="11"/>
      <c r="CQ530" s="11"/>
      <c r="CR530" s="11"/>
      <c r="CS530" s="11"/>
      <c r="CT530" s="11"/>
      <c r="CU530" s="11"/>
      <c r="CV530" s="11"/>
      <c r="CW530" s="11"/>
      <c r="CX530" s="11"/>
      <c r="CY530" s="11"/>
      <c r="CZ530" s="11"/>
      <c r="DA530" s="11"/>
      <c r="DB530" s="11"/>
      <c r="DC530" s="11"/>
      <c r="DD530" s="11"/>
      <c r="DE530" s="11"/>
      <c r="DF530" s="11"/>
      <c r="DG530" s="11"/>
      <c r="DH530" s="11"/>
      <c r="DI530" s="11"/>
      <c r="DJ530" s="11"/>
      <c r="DK530" s="11"/>
      <c r="DL530" s="11"/>
      <c r="DM530" s="11"/>
    </row>
    <row r="531" spans="1:117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  <c r="AJ531" s="11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  <c r="AZ531" s="11"/>
      <c r="BA531" s="11"/>
      <c r="BB531" s="11"/>
      <c r="BC531" s="11"/>
      <c r="BD531" s="11"/>
      <c r="BE531" s="11"/>
      <c r="BF531" s="11"/>
      <c r="BG531" s="11"/>
      <c r="BH531" s="11"/>
      <c r="BI531" s="11"/>
      <c r="BJ531" s="11"/>
      <c r="BK531" s="11"/>
      <c r="BL531" s="11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11"/>
      <c r="CI531" s="11"/>
      <c r="CJ531" s="11"/>
      <c r="CK531" s="11"/>
      <c r="CL531" s="11"/>
      <c r="CM531" s="11"/>
      <c r="CN531" s="11"/>
      <c r="CO531" s="11"/>
      <c r="CP531" s="11"/>
      <c r="CQ531" s="11"/>
      <c r="CR531" s="11"/>
      <c r="CS531" s="11"/>
      <c r="CT531" s="11"/>
      <c r="CU531" s="11"/>
      <c r="CV531" s="11"/>
      <c r="CW531" s="11"/>
      <c r="CX531" s="11"/>
      <c r="CY531" s="11"/>
      <c r="CZ531" s="11"/>
      <c r="DA531" s="11"/>
      <c r="DB531" s="11"/>
      <c r="DC531" s="11"/>
      <c r="DD531" s="11"/>
      <c r="DE531" s="11"/>
      <c r="DF531" s="11"/>
      <c r="DG531" s="11"/>
      <c r="DH531" s="11"/>
      <c r="DI531" s="11"/>
      <c r="DJ531" s="11"/>
      <c r="DK531" s="11"/>
      <c r="DL531" s="11"/>
      <c r="DM531" s="11"/>
    </row>
    <row r="532" spans="1:117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  <c r="AJ532" s="11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  <c r="AZ532" s="11"/>
      <c r="BA532" s="11"/>
      <c r="BB532" s="11"/>
      <c r="BC532" s="11"/>
      <c r="BD532" s="11"/>
      <c r="BE532" s="11"/>
      <c r="BF532" s="11"/>
      <c r="BG532" s="11"/>
      <c r="BH532" s="11"/>
      <c r="BI532" s="11"/>
      <c r="BJ532" s="11"/>
      <c r="BK532" s="11"/>
      <c r="BL532" s="11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11"/>
      <c r="CI532" s="11"/>
      <c r="CJ532" s="11"/>
      <c r="CK532" s="11"/>
      <c r="CL532" s="11"/>
      <c r="CM532" s="11"/>
      <c r="CN532" s="11"/>
      <c r="CO532" s="11"/>
      <c r="CP532" s="11"/>
      <c r="CQ532" s="11"/>
      <c r="CR532" s="11"/>
      <c r="CS532" s="11"/>
      <c r="CT532" s="11"/>
      <c r="CU532" s="11"/>
      <c r="CV532" s="11"/>
      <c r="CW532" s="11"/>
      <c r="CX532" s="11"/>
      <c r="CY532" s="11"/>
      <c r="CZ532" s="11"/>
      <c r="DA532" s="11"/>
      <c r="DB532" s="11"/>
      <c r="DC532" s="11"/>
      <c r="DD532" s="11"/>
      <c r="DE532" s="11"/>
      <c r="DF532" s="11"/>
      <c r="DG532" s="11"/>
      <c r="DH532" s="11"/>
      <c r="DI532" s="11"/>
      <c r="DJ532" s="11"/>
      <c r="DK532" s="11"/>
      <c r="DL532" s="11"/>
      <c r="DM532" s="11"/>
    </row>
    <row r="533" spans="1:117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  <c r="AZ533" s="11"/>
      <c r="BA533" s="11"/>
      <c r="BB533" s="11"/>
      <c r="BC533" s="11"/>
      <c r="BD533" s="11"/>
      <c r="BE533" s="11"/>
      <c r="BF533" s="11"/>
      <c r="BG533" s="11"/>
      <c r="BH533" s="11"/>
      <c r="BI533" s="11"/>
      <c r="BJ533" s="11"/>
      <c r="BK533" s="11"/>
      <c r="BL533" s="11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  <c r="CR533" s="11"/>
      <c r="CS533" s="11"/>
      <c r="CT533" s="11"/>
      <c r="CU533" s="11"/>
      <c r="CV533" s="11"/>
      <c r="CW533" s="11"/>
      <c r="CX533" s="11"/>
      <c r="CY533" s="11"/>
      <c r="CZ533" s="11"/>
      <c r="DA533" s="11"/>
      <c r="DB533" s="11"/>
      <c r="DC533" s="11"/>
      <c r="DD533" s="11"/>
      <c r="DE533" s="11"/>
      <c r="DF533" s="11"/>
      <c r="DG533" s="11"/>
      <c r="DH533" s="11"/>
      <c r="DI533" s="11"/>
      <c r="DJ533" s="11"/>
      <c r="DK533" s="11"/>
      <c r="DL533" s="11"/>
      <c r="DM533" s="11"/>
    </row>
    <row r="534" spans="1:117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  <c r="AJ534" s="11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  <c r="AZ534" s="11"/>
      <c r="BA534" s="11"/>
      <c r="BB534" s="11"/>
      <c r="BC534" s="11"/>
      <c r="BD534" s="11"/>
      <c r="BE534" s="11"/>
      <c r="BF534" s="11"/>
      <c r="BG534" s="11"/>
      <c r="BH534" s="11"/>
      <c r="BI534" s="11"/>
      <c r="BJ534" s="11"/>
      <c r="BK534" s="11"/>
      <c r="BL534" s="11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  <c r="CR534" s="11"/>
      <c r="CS534" s="11"/>
      <c r="CT534" s="11"/>
      <c r="CU534" s="11"/>
      <c r="CV534" s="11"/>
      <c r="CW534" s="11"/>
      <c r="CX534" s="11"/>
      <c r="CY534" s="11"/>
      <c r="CZ534" s="11"/>
      <c r="DA534" s="11"/>
      <c r="DB534" s="11"/>
      <c r="DC534" s="11"/>
      <c r="DD534" s="11"/>
      <c r="DE534" s="11"/>
      <c r="DF534" s="11"/>
      <c r="DG534" s="11"/>
      <c r="DH534" s="11"/>
      <c r="DI534" s="11"/>
      <c r="DJ534" s="11"/>
      <c r="DK534" s="11"/>
      <c r="DL534" s="11"/>
      <c r="DM534" s="11"/>
    </row>
    <row r="535" spans="1:117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  <c r="AJ535" s="11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  <c r="AZ535" s="11"/>
      <c r="BA535" s="11"/>
      <c r="BB535" s="11"/>
      <c r="BC535" s="11"/>
      <c r="BD535" s="11"/>
      <c r="BE535" s="11"/>
      <c r="BF535" s="11"/>
      <c r="BG535" s="11"/>
      <c r="BH535" s="11"/>
      <c r="BI535" s="11"/>
      <c r="BJ535" s="11"/>
      <c r="BK535" s="11"/>
      <c r="BL535" s="11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  <c r="CR535" s="11"/>
      <c r="CS535" s="11"/>
      <c r="CT535" s="11"/>
      <c r="CU535" s="11"/>
      <c r="CV535" s="11"/>
      <c r="CW535" s="11"/>
      <c r="CX535" s="11"/>
      <c r="CY535" s="11"/>
      <c r="CZ535" s="11"/>
      <c r="DA535" s="11"/>
      <c r="DB535" s="11"/>
      <c r="DC535" s="11"/>
      <c r="DD535" s="11"/>
      <c r="DE535" s="11"/>
      <c r="DF535" s="11"/>
      <c r="DG535" s="11"/>
      <c r="DH535" s="11"/>
      <c r="DI535" s="11"/>
      <c r="DJ535" s="11"/>
      <c r="DK535" s="11"/>
      <c r="DL535" s="11"/>
      <c r="DM535" s="11"/>
    </row>
    <row r="536" spans="1:117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  <c r="AJ536" s="11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  <c r="AZ536" s="11"/>
      <c r="BA536" s="11"/>
      <c r="BB536" s="11"/>
      <c r="BC536" s="11"/>
      <c r="BD536" s="11"/>
      <c r="BE536" s="11"/>
      <c r="BF536" s="11"/>
      <c r="BG536" s="11"/>
      <c r="BH536" s="11"/>
      <c r="BI536" s="11"/>
      <c r="BJ536" s="11"/>
      <c r="BK536" s="11"/>
      <c r="BL536" s="11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11"/>
      <c r="CI536" s="11"/>
      <c r="CJ536" s="11"/>
      <c r="CK536" s="11"/>
      <c r="CL536" s="11"/>
      <c r="CM536" s="11"/>
      <c r="CN536" s="11"/>
      <c r="CO536" s="11"/>
      <c r="CP536" s="11"/>
      <c r="CQ536" s="11"/>
      <c r="CR536" s="11"/>
      <c r="CS536" s="11"/>
      <c r="CT536" s="11"/>
      <c r="CU536" s="11"/>
      <c r="CV536" s="11"/>
      <c r="CW536" s="11"/>
      <c r="CX536" s="11"/>
      <c r="CY536" s="11"/>
      <c r="CZ536" s="11"/>
      <c r="DA536" s="11"/>
      <c r="DB536" s="11"/>
      <c r="DC536" s="11"/>
      <c r="DD536" s="11"/>
      <c r="DE536" s="11"/>
      <c r="DF536" s="11"/>
      <c r="DG536" s="11"/>
      <c r="DH536" s="11"/>
      <c r="DI536" s="11"/>
      <c r="DJ536" s="11"/>
      <c r="DK536" s="11"/>
      <c r="DL536" s="11"/>
      <c r="DM536" s="11"/>
    </row>
    <row r="537" spans="1:117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  <c r="AJ537" s="11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  <c r="AZ537" s="11"/>
      <c r="BA537" s="11"/>
      <c r="BB537" s="11"/>
      <c r="BC537" s="11"/>
      <c r="BD537" s="11"/>
      <c r="BE537" s="11"/>
      <c r="BF537" s="11"/>
      <c r="BG537" s="11"/>
      <c r="BH537" s="11"/>
      <c r="BI537" s="11"/>
      <c r="BJ537" s="11"/>
      <c r="BK537" s="11"/>
      <c r="BL537" s="11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11"/>
      <c r="CI537" s="11"/>
      <c r="CJ537" s="11"/>
      <c r="CK537" s="11"/>
      <c r="CL537" s="11"/>
      <c r="CM537" s="11"/>
      <c r="CN537" s="11"/>
      <c r="CO537" s="11"/>
      <c r="CP537" s="11"/>
      <c r="CQ537" s="11"/>
      <c r="CR537" s="11"/>
      <c r="CS537" s="11"/>
      <c r="CT537" s="11"/>
      <c r="CU537" s="11"/>
      <c r="CV537" s="11"/>
      <c r="CW537" s="11"/>
      <c r="CX537" s="11"/>
      <c r="CY537" s="11"/>
      <c r="CZ537" s="11"/>
      <c r="DA537" s="11"/>
      <c r="DB537" s="11"/>
      <c r="DC537" s="11"/>
      <c r="DD537" s="11"/>
      <c r="DE537" s="11"/>
      <c r="DF537" s="11"/>
      <c r="DG537" s="11"/>
      <c r="DH537" s="11"/>
      <c r="DI537" s="11"/>
      <c r="DJ537" s="11"/>
      <c r="DK537" s="11"/>
      <c r="DL537" s="11"/>
      <c r="DM537" s="11"/>
    </row>
    <row r="538" spans="1:117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  <c r="AJ538" s="11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  <c r="AZ538" s="11"/>
      <c r="BA538" s="11"/>
      <c r="BB538" s="11"/>
      <c r="BC538" s="11"/>
      <c r="BD538" s="11"/>
      <c r="BE538" s="11"/>
      <c r="BF538" s="11"/>
      <c r="BG538" s="11"/>
      <c r="BH538" s="11"/>
      <c r="BI538" s="11"/>
      <c r="BJ538" s="11"/>
      <c r="BK538" s="11"/>
      <c r="BL538" s="11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11"/>
      <c r="CI538" s="11"/>
      <c r="CJ538" s="11"/>
      <c r="CK538" s="11"/>
      <c r="CL538" s="11"/>
      <c r="CM538" s="11"/>
      <c r="CN538" s="11"/>
      <c r="CO538" s="11"/>
      <c r="CP538" s="11"/>
      <c r="CQ538" s="11"/>
      <c r="CR538" s="11"/>
      <c r="CS538" s="11"/>
      <c r="CT538" s="11"/>
      <c r="CU538" s="11"/>
      <c r="CV538" s="11"/>
      <c r="CW538" s="11"/>
      <c r="CX538" s="11"/>
      <c r="CY538" s="11"/>
      <c r="CZ538" s="11"/>
      <c r="DA538" s="11"/>
      <c r="DB538" s="11"/>
      <c r="DC538" s="11"/>
      <c r="DD538" s="11"/>
      <c r="DE538" s="11"/>
      <c r="DF538" s="11"/>
      <c r="DG538" s="11"/>
      <c r="DH538" s="11"/>
      <c r="DI538" s="11"/>
      <c r="DJ538" s="11"/>
      <c r="DK538" s="11"/>
      <c r="DL538" s="11"/>
      <c r="DM538" s="11"/>
    </row>
    <row r="539" spans="1:117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  <c r="AJ539" s="11"/>
      <c r="AK539" s="11"/>
      <c r="AL539" s="11"/>
      <c r="AM539" s="11"/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  <c r="AZ539" s="11"/>
      <c r="BA539" s="11"/>
      <c r="BB539" s="11"/>
      <c r="BC539" s="11"/>
      <c r="BD539" s="11"/>
      <c r="BE539" s="11"/>
      <c r="BF539" s="11"/>
      <c r="BG539" s="11"/>
      <c r="BH539" s="11"/>
      <c r="BI539" s="11"/>
      <c r="BJ539" s="11"/>
      <c r="BK539" s="11"/>
      <c r="BL539" s="11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11"/>
      <c r="CI539" s="11"/>
      <c r="CJ539" s="11"/>
      <c r="CK539" s="11"/>
      <c r="CL539" s="11"/>
      <c r="CM539" s="11"/>
      <c r="CN539" s="11"/>
      <c r="CO539" s="11"/>
      <c r="CP539" s="11"/>
      <c r="CQ539" s="11"/>
      <c r="CR539" s="11"/>
      <c r="CS539" s="11"/>
      <c r="CT539" s="11"/>
      <c r="CU539" s="11"/>
      <c r="CV539" s="11"/>
      <c r="CW539" s="11"/>
      <c r="CX539" s="11"/>
      <c r="CY539" s="11"/>
      <c r="CZ539" s="11"/>
      <c r="DA539" s="11"/>
      <c r="DB539" s="11"/>
      <c r="DC539" s="11"/>
      <c r="DD539" s="11"/>
      <c r="DE539" s="11"/>
      <c r="DF539" s="11"/>
      <c r="DG539" s="11"/>
      <c r="DH539" s="11"/>
      <c r="DI539" s="11"/>
      <c r="DJ539" s="11"/>
      <c r="DK539" s="11"/>
      <c r="DL539" s="11"/>
      <c r="DM539" s="11"/>
    </row>
    <row r="540" spans="1:117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  <c r="AJ540" s="11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  <c r="AZ540" s="11"/>
      <c r="BA540" s="11"/>
      <c r="BB540" s="11"/>
      <c r="BC540" s="11"/>
      <c r="BD540" s="11"/>
      <c r="BE540" s="11"/>
      <c r="BF540" s="11"/>
      <c r="BG540" s="11"/>
      <c r="BH540" s="11"/>
      <c r="BI540" s="11"/>
      <c r="BJ540" s="11"/>
      <c r="BK540" s="11"/>
      <c r="BL540" s="11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11"/>
      <c r="CI540" s="11"/>
      <c r="CJ540" s="11"/>
      <c r="CK540" s="11"/>
      <c r="CL540" s="11"/>
      <c r="CM540" s="11"/>
      <c r="CN540" s="11"/>
      <c r="CO540" s="11"/>
      <c r="CP540" s="11"/>
      <c r="CQ540" s="11"/>
      <c r="CR540" s="11"/>
      <c r="CS540" s="11"/>
      <c r="CT540" s="11"/>
      <c r="CU540" s="11"/>
      <c r="CV540" s="11"/>
      <c r="CW540" s="11"/>
      <c r="CX540" s="11"/>
      <c r="CY540" s="11"/>
      <c r="CZ540" s="11"/>
      <c r="DA540" s="11"/>
      <c r="DB540" s="11"/>
      <c r="DC540" s="11"/>
      <c r="DD540" s="11"/>
      <c r="DE540" s="11"/>
      <c r="DF540" s="11"/>
      <c r="DG540" s="11"/>
      <c r="DH540" s="11"/>
      <c r="DI540" s="11"/>
      <c r="DJ540" s="11"/>
      <c r="DK540" s="11"/>
      <c r="DL540" s="11"/>
      <c r="DM540" s="11"/>
    </row>
    <row r="541" spans="1:117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  <c r="AJ541" s="11"/>
      <c r="AK541" s="11"/>
      <c r="AL541" s="11"/>
      <c r="AM541" s="11"/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  <c r="AZ541" s="11"/>
      <c r="BA541" s="11"/>
      <c r="BB541" s="11"/>
      <c r="BC541" s="11"/>
      <c r="BD541" s="11"/>
      <c r="BE541" s="11"/>
      <c r="BF541" s="11"/>
      <c r="BG541" s="11"/>
      <c r="BH541" s="11"/>
      <c r="BI541" s="11"/>
      <c r="BJ541" s="11"/>
      <c r="BK541" s="11"/>
      <c r="BL541" s="11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11"/>
      <c r="CI541" s="11"/>
      <c r="CJ541" s="11"/>
      <c r="CK541" s="11"/>
      <c r="CL541" s="11"/>
      <c r="CM541" s="11"/>
      <c r="CN541" s="11"/>
      <c r="CO541" s="11"/>
      <c r="CP541" s="11"/>
      <c r="CQ541" s="11"/>
      <c r="CR541" s="11"/>
      <c r="CS541" s="11"/>
      <c r="CT541" s="11"/>
      <c r="CU541" s="11"/>
      <c r="CV541" s="11"/>
      <c r="CW541" s="11"/>
      <c r="CX541" s="11"/>
      <c r="CY541" s="11"/>
      <c r="CZ541" s="11"/>
      <c r="DA541" s="11"/>
      <c r="DB541" s="11"/>
      <c r="DC541" s="11"/>
      <c r="DD541" s="11"/>
      <c r="DE541" s="11"/>
      <c r="DF541" s="11"/>
      <c r="DG541" s="11"/>
      <c r="DH541" s="11"/>
      <c r="DI541" s="11"/>
      <c r="DJ541" s="11"/>
      <c r="DK541" s="11"/>
      <c r="DL541" s="11"/>
      <c r="DM541" s="11"/>
    </row>
    <row r="542" spans="1:117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  <c r="AJ542" s="11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  <c r="AZ542" s="11"/>
      <c r="BA542" s="11"/>
      <c r="BB542" s="11"/>
      <c r="BC542" s="11"/>
      <c r="BD542" s="11"/>
      <c r="BE542" s="11"/>
      <c r="BF542" s="11"/>
      <c r="BG542" s="11"/>
      <c r="BH542" s="11"/>
      <c r="BI542" s="11"/>
      <c r="BJ542" s="11"/>
      <c r="BK542" s="11"/>
      <c r="BL542" s="11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11"/>
      <c r="CI542" s="11"/>
      <c r="CJ542" s="11"/>
      <c r="CK542" s="11"/>
      <c r="CL542" s="11"/>
      <c r="CM542" s="11"/>
      <c r="CN542" s="11"/>
      <c r="CO542" s="11"/>
      <c r="CP542" s="11"/>
      <c r="CQ542" s="11"/>
      <c r="CR542" s="11"/>
      <c r="CS542" s="11"/>
      <c r="CT542" s="11"/>
      <c r="CU542" s="11"/>
      <c r="CV542" s="11"/>
      <c r="CW542" s="11"/>
      <c r="CX542" s="11"/>
      <c r="CY542" s="11"/>
      <c r="CZ542" s="11"/>
      <c r="DA542" s="11"/>
      <c r="DB542" s="11"/>
      <c r="DC542" s="11"/>
      <c r="DD542" s="11"/>
      <c r="DE542" s="11"/>
      <c r="DF542" s="11"/>
      <c r="DG542" s="11"/>
      <c r="DH542" s="11"/>
      <c r="DI542" s="11"/>
      <c r="DJ542" s="11"/>
      <c r="DK542" s="11"/>
      <c r="DL542" s="11"/>
      <c r="DM542" s="11"/>
    </row>
    <row r="543" spans="1:117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  <c r="AJ543" s="11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  <c r="AZ543" s="11"/>
      <c r="BA543" s="11"/>
      <c r="BB543" s="11"/>
      <c r="BC543" s="11"/>
      <c r="BD543" s="11"/>
      <c r="BE543" s="11"/>
      <c r="BF543" s="11"/>
      <c r="BG543" s="11"/>
      <c r="BH543" s="11"/>
      <c r="BI543" s="11"/>
      <c r="BJ543" s="11"/>
      <c r="BK543" s="11"/>
      <c r="BL543" s="11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11"/>
      <c r="CI543" s="11"/>
      <c r="CJ543" s="11"/>
      <c r="CK543" s="11"/>
      <c r="CL543" s="11"/>
      <c r="CM543" s="11"/>
      <c r="CN543" s="11"/>
      <c r="CO543" s="11"/>
      <c r="CP543" s="11"/>
      <c r="CQ543" s="11"/>
      <c r="CR543" s="11"/>
      <c r="CS543" s="11"/>
      <c r="CT543" s="11"/>
      <c r="CU543" s="11"/>
      <c r="CV543" s="11"/>
      <c r="CW543" s="11"/>
      <c r="CX543" s="11"/>
      <c r="CY543" s="11"/>
      <c r="CZ543" s="11"/>
      <c r="DA543" s="11"/>
      <c r="DB543" s="11"/>
      <c r="DC543" s="11"/>
      <c r="DD543" s="11"/>
      <c r="DE543" s="11"/>
      <c r="DF543" s="11"/>
      <c r="DG543" s="11"/>
      <c r="DH543" s="11"/>
      <c r="DI543" s="11"/>
      <c r="DJ543" s="11"/>
      <c r="DK543" s="11"/>
      <c r="DL543" s="11"/>
      <c r="DM543" s="11"/>
    </row>
    <row r="544" spans="1:117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  <c r="AJ544" s="11"/>
      <c r="AK544" s="11"/>
      <c r="AL544" s="11"/>
      <c r="AM544" s="11"/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  <c r="AZ544" s="11"/>
      <c r="BA544" s="11"/>
      <c r="BB544" s="11"/>
      <c r="BC544" s="11"/>
      <c r="BD544" s="11"/>
      <c r="BE544" s="11"/>
      <c r="BF544" s="11"/>
      <c r="BG544" s="11"/>
      <c r="BH544" s="11"/>
      <c r="BI544" s="11"/>
      <c r="BJ544" s="11"/>
      <c r="BK544" s="11"/>
      <c r="BL544" s="11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11"/>
      <c r="CI544" s="11"/>
      <c r="CJ544" s="11"/>
      <c r="CK544" s="11"/>
      <c r="CL544" s="11"/>
      <c r="CM544" s="11"/>
      <c r="CN544" s="11"/>
      <c r="CO544" s="11"/>
      <c r="CP544" s="11"/>
      <c r="CQ544" s="11"/>
      <c r="CR544" s="11"/>
      <c r="CS544" s="11"/>
      <c r="CT544" s="11"/>
      <c r="CU544" s="11"/>
      <c r="CV544" s="11"/>
      <c r="CW544" s="11"/>
      <c r="CX544" s="11"/>
      <c r="CY544" s="11"/>
      <c r="CZ544" s="11"/>
      <c r="DA544" s="11"/>
      <c r="DB544" s="11"/>
      <c r="DC544" s="11"/>
      <c r="DD544" s="11"/>
      <c r="DE544" s="11"/>
      <c r="DF544" s="11"/>
      <c r="DG544" s="11"/>
      <c r="DH544" s="11"/>
      <c r="DI544" s="11"/>
      <c r="DJ544" s="11"/>
      <c r="DK544" s="11"/>
      <c r="DL544" s="11"/>
      <c r="DM544" s="11"/>
    </row>
    <row r="545" spans="1:117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  <c r="AJ545" s="11"/>
      <c r="AK545" s="11"/>
      <c r="AL545" s="11"/>
      <c r="AM545" s="11"/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  <c r="AZ545" s="11"/>
      <c r="BA545" s="11"/>
      <c r="BB545" s="11"/>
      <c r="BC545" s="11"/>
      <c r="BD545" s="11"/>
      <c r="BE545" s="11"/>
      <c r="BF545" s="11"/>
      <c r="BG545" s="11"/>
      <c r="BH545" s="11"/>
      <c r="BI545" s="11"/>
      <c r="BJ545" s="11"/>
      <c r="BK545" s="11"/>
      <c r="BL545" s="11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11"/>
      <c r="CI545" s="11"/>
      <c r="CJ545" s="11"/>
      <c r="CK545" s="11"/>
      <c r="CL545" s="11"/>
      <c r="CM545" s="11"/>
      <c r="CN545" s="11"/>
      <c r="CO545" s="11"/>
      <c r="CP545" s="11"/>
      <c r="CQ545" s="11"/>
      <c r="CR545" s="11"/>
      <c r="CS545" s="11"/>
      <c r="CT545" s="11"/>
      <c r="CU545" s="11"/>
      <c r="CV545" s="11"/>
      <c r="CW545" s="11"/>
      <c r="CX545" s="11"/>
      <c r="CY545" s="11"/>
      <c r="CZ545" s="11"/>
      <c r="DA545" s="11"/>
      <c r="DB545" s="11"/>
      <c r="DC545" s="11"/>
      <c r="DD545" s="11"/>
      <c r="DE545" s="11"/>
      <c r="DF545" s="11"/>
      <c r="DG545" s="11"/>
      <c r="DH545" s="11"/>
      <c r="DI545" s="11"/>
      <c r="DJ545" s="11"/>
      <c r="DK545" s="11"/>
      <c r="DL545" s="11"/>
      <c r="DM545" s="11"/>
    </row>
    <row r="546" spans="1:117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  <c r="AJ546" s="11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  <c r="AZ546" s="11"/>
      <c r="BA546" s="11"/>
      <c r="BB546" s="11"/>
      <c r="BC546" s="11"/>
      <c r="BD546" s="11"/>
      <c r="BE546" s="11"/>
      <c r="BF546" s="11"/>
      <c r="BG546" s="11"/>
      <c r="BH546" s="11"/>
      <c r="BI546" s="11"/>
      <c r="BJ546" s="11"/>
      <c r="BK546" s="11"/>
      <c r="BL546" s="11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11"/>
      <c r="CI546" s="11"/>
      <c r="CJ546" s="11"/>
      <c r="CK546" s="11"/>
      <c r="CL546" s="11"/>
      <c r="CM546" s="11"/>
      <c r="CN546" s="11"/>
      <c r="CO546" s="11"/>
      <c r="CP546" s="11"/>
      <c r="CQ546" s="11"/>
      <c r="CR546" s="11"/>
      <c r="CS546" s="11"/>
      <c r="CT546" s="11"/>
      <c r="CU546" s="11"/>
      <c r="CV546" s="11"/>
      <c r="CW546" s="11"/>
      <c r="CX546" s="11"/>
      <c r="CY546" s="11"/>
      <c r="CZ546" s="11"/>
      <c r="DA546" s="11"/>
      <c r="DB546" s="11"/>
      <c r="DC546" s="11"/>
      <c r="DD546" s="11"/>
      <c r="DE546" s="11"/>
      <c r="DF546" s="11"/>
      <c r="DG546" s="11"/>
      <c r="DH546" s="11"/>
      <c r="DI546" s="11"/>
      <c r="DJ546" s="11"/>
      <c r="DK546" s="11"/>
      <c r="DL546" s="11"/>
      <c r="DM546" s="11"/>
    </row>
    <row r="547" spans="1:117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  <c r="AJ547" s="11"/>
      <c r="AK547" s="11"/>
      <c r="AL547" s="11"/>
      <c r="AM547" s="11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  <c r="AZ547" s="11"/>
      <c r="BA547" s="11"/>
      <c r="BB547" s="11"/>
      <c r="BC547" s="11"/>
      <c r="BD547" s="11"/>
      <c r="BE547" s="11"/>
      <c r="BF547" s="11"/>
      <c r="BG547" s="11"/>
      <c r="BH547" s="11"/>
      <c r="BI547" s="11"/>
      <c r="BJ547" s="11"/>
      <c r="BK547" s="11"/>
      <c r="BL547" s="11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11"/>
      <c r="CI547" s="11"/>
      <c r="CJ547" s="11"/>
      <c r="CK547" s="11"/>
      <c r="CL547" s="11"/>
      <c r="CM547" s="11"/>
      <c r="CN547" s="11"/>
      <c r="CO547" s="11"/>
      <c r="CP547" s="11"/>
      <c r="CQ547" s="11"/>
      <c r="CR547" s="11"/>
      <c r="CS547" s="11"/>
      <c r="CT547" s="11"/>
      <c r="CU547" s="11"/>
      <c r="CV547" s="11"/>
      <c r="CW547" s="11"/>
      <c r="CX547" s="11"/>
      <c r="CY547" s="11"/>
      <c r="CZ547" s="11"/>
      <c r="DA547" s="11"/>
      <c r="DB547" s="11"/>
      <c r="DC547" s="11"/>
      <c r="DD547" s="11"/>
      <c r="DE547" s="11"/>
      <c r="DF547" s="11"/>
      <c r="DG547" s="11"/>
      <c r="DH547" s="11"/>
      <c r="DI547" s="11"/>
      <c r="DJ547" s="11"/>
      <c r="DK547" s="11"/>
      <c r="DL547" s="11"/>
      <c r="DM547" s="11"/>
    </row>
    <row r="548" spans="1:117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  <c r="AJ548" s="11"/>
      <c r="AK548" s="11"/>
      <c r="AL548" s="11"/>
      <c r="AM548" s="11"/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  <c r="AZ548" s="11"/>
      <c r="BA548" s="11"/>
      <c r="BB548" s="11"/>
      <c r="BC548" s="11"/>
      <c r="BD548" s="11"/>
      <c r="BE548" s="11"/>
      <c r="BF548" s="11"/>
      <c r="BG548" s="11"/>
      <c r="BH548" s="11"/>
      <c r="BI548" s="11"/>
      <c r="BJ548" s="11"/>
      <c r="BK548" s="11"/>
      <c r="BL548" s="11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11"/>
      <c r="CI548" s="11"/>
      <c r="CJ548" s="11"/>
      <c r="CK548" s="11"/>
      <c r="CL548" s="11"/>
      <c r="CM548" s="11"/>
      <c r="CN548" s="11"/>
      <c r="CO548" s="11"/>
      <c r="CP548" s="11"/>
      <c r="CQ548" s="11"/>
      <c r="CR548" s="11"/>
      <c r="CS548" s="11"/>
      <c r="CT548" s="11"/>
      <c r="CU548" s="11"/>
      <c r="CV548" s="11"/>
      <c r="CW548" s="11"/>
      <c r="CX548" s="11"/>
      <c r="CY548" s="11"/>
      <c r="CZ548" s="11"/>
      <c r="DA548" s="11"/>
      <c r="DB548" s="11"/>
      <c r="DC548" s="11"/>
      <c r="DD548" s="11"/>
      <c r="DE548" s="11"/>
      <c r="DF548" s="11"/>
      <c r="DG548" s="11"/>
      <c r="DH548" s="11"/>
      <c r="DI548" s="11"/>
      <c r="DJ548" s="11"/>
      <c r="DK548" s="11"/>
      <c r="DL548" s="11"/>
      <c r="DM548" s="11"/>
    </row>
    <row r="549" spans="1:117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  <c r="AJ549" s="11"/>
      <c r="AK549" s="11"/>
      <c r="AL549" s="11"/>
      <c r="AM549" s="11"/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  <c r="AZ549" s="11"/>
      <c r="BA549" s="11"/>
      <c r="BB549" s="11"/>
      <c r="BC549" s="11"/>
      <c r="BD549" s="11"/>
      <c r="BE549" s="11"/>
      <c r="BF549" s="11"/>
      <c r="BG549" s="11"/>
      <c r="BH549" s="11"/>
      <c r="BI549" s="11"/>
      <c r="BJ549" s="11"/>
      <c r="BK549" s="11"/>
      <c r="BL549" s="11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11"/>
      <c r="CI549" s="11"/>
      <c r="CJ549" s="11"/>
      <c r="CK549" s="11"/>
      <c r="CL549" s="11"/>
      <c r="CM549" s="11"/>
      <c r="CN549" s="11"/>
      <c r="CO549" s="11"/>
      <c r="CP549" s="11"/>
      <c r="CQ549" s="11"/>
      <c r="CR549" s="11"/>
      <c r="CS549" s="11"/>
      <c r="CT549" s="11"/>
      <c r="CU549" s="11"/>
      <c r="CV549" s="11"/>
      <c r="CW549" s="11"/>
      <c r="CX549" s="11"/>
      <c r="CY549" s="11"/>
      <c r="CZ549" s="11"/>
      <c r="DA549" s="11"/>
      <c r="DB549" s="11"/>
      <c r="DC549" s="11"/>
      <c r="DD549" s="11"/>
      <c r="DE549" s="11"/>
      <c r="DF549" s="11"/>
      <c r="DG549" s="11"/>
      <c r="DH549" s="11"/>
      <c r="DI549" s="11"/>
      <c r="DJ549" s="11"/>
      <c r="DK549" s="11"/>
      <c r="DL549" s="11"/>
      <c r="DM549" s="11"/>
    </row>
    <row r="550" spans="1:117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  <c r="AJ550" s="11"/>
      <c r="AK550" s="11"/>
      <c r="AL550" s="11"/>
      <c r="AM550" s="11"/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  <c r="AZ550" s="11"/>
      <c r="BA550" s="11"/>
      <c r="BB550" s="11"/>
      <c r="BC550" s="11"/>
      <c r="BD550" s="11"/>
      <c r="BE550" s="11"/>
      <c r="BF550" s="11"/>
      <c r="BG550" s="11"/>
      <c r="BH550" s="11"/>
      <c r="BI550" s="11"/>
      <c r="BJ550" s="11"/>
      <c r="BK550" s="11"/>
      <c r="BL550" s="11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11"/>
      <c r="CI550" s="11"/>
      <c r="CJ550" s="11"/>
      <c r="CK550" s="11"/>
      <c r="CL550" s="11"/>
      <c r="CM550" s="11"/>
      <c r="CN550" s="11"/>
      <c r="CO550" s="11"/>
      <c r="CP550" s="11"/>
      <c r="CQ550" s="11"/>
      <c r="CR550" s="11"/>
      <c r="CS550" s="11"/>
      <c r="CT550" s="11"/>
      <c r="CU550" s="11"/>
      <c r="CV550" s="11"/>
      <c r="CW550" s="11"/>
      <c r="CX550" s="11"/>
      <c r="CY550" s="11"/>
      <c r="CZ550" s="11"/>
      <c r="DA550" s="11"/>
      <c r="DB550" s="11"/>
      <c r="DC550" s="11"/>
      <c r="DD550" s="11"/>
      <c r="DE550" s="11"/>
      <c r="DF550" s="11"/>
      <c r="DG550" s="11"/>
      <c r="DH550" s="11"/>
      <c r="DI550" s="11"/>
      <c r="DJ550" s="11"/>
      <c r="DK550" s="11"/>
      <c r="DL550" s="11"/>
      <c r="DM550" s="11"/>
    </row>
    <row r="551" spans="1:117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1"/>
      <c r="AL551" s="11"/>
      <c r="AM551" s="11"/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  <c r="AZ551" s="11"/>
      <c r="BA551" s="11"/>
      <c r="BB551" s="11"/>
      <c r="BC551" s="11"/>
      <c r="BD551" s="11"/>
      <c r="BE551" s="11"/>
      <c r="BF551" s="11"/>
      <c r="BG551" s="11"/>
      <c r="BH551" s="11"/>
      <c r="BI551" s="11"/>
      <c r="BJ551" s="11"/>
      <c r="BK551" s="11"/>
      <c r="BL551" s="11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  <c r="CR551" s="11"/>
      <c r="CS551" s="11"/>
      <c r="CT551" s="11"/>
      <c r="CU551" s="11"/>
      <c r="CV551" s="11"/>
      <c r="CW551" s="11"/>
      <c r="CX551" s="11"/>
      <c r="CY551" s="11"/>
      <c r="CZ551" s="11"/>
      <c r="DA551" s="11"/>
      <c r="DB551" s="11"/>
      <c r="DC551" s="11"/>
      <c r="DD551" s="11"/>
      <c r="DE551" s="11"/>
      <c r="DF551" s="11"/>
      <c r="DG551" s="11"/>
      <c r="DH551" s="11"/>
      <c r="DI551" s="11"/>
      <c r="DJ551" s="11"/>
      <c r="DK551" s="11"/>
      <c r="DL551" s="11"/>
      <c r="DM551" s="11"/>
    </row>
    <row r="552" spans="1:117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1"/>
      <c r="AL552" s="11"/>
      <c r="AM552" s="11"/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  <c r="AZ552" s="11"/>
      <c r="BA552" s="11"/>
      <c r="BB552" s="11"/>
      <c r="BC552" s="11"/>
      <c r="BD552" s="11"/>
      <c r="BE552" s="11"/>
      <c r="BF552" s="11"/>
      <c r="BG552" s="11"/>
      <c r="BH552" s="11"/>
      <c r="BI552" s="11"/>
      <c r="BJ552" s="11"/>
      <c r="BK552" s="11"/>
      <c r="BL552" s="11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  <c r="CR552" s="11"/>
      <c r="CS552" s="11"/>
      <c r="CT552" s="11"/>
      <c r="CU552" s="11"/>
      <c r="CV552" s="11"/>
      <c r="CW552" s="11"/>
      <c r="CX552" s="11"/>
      <c r="CY552" s="11"/>
      <c r="CZ552" s="11"/>
      <c r="DA552" s="11"/>
      <c r="DB552" s="11"/>
      <c r="DC552" s="11"/>
      <c r="DD552" s="11"/>
      <c r="DE552" s="11"/>
      <c r="DF552" s="11"/>
      <c r="DG552" s="11"/>
      <c r="DH552" s="11"/>
      <c r="DI552" s="11"/>
      <c r="DJ552" s="11"/>
      <c r="DK552" s="11"/>
      <c r="DL552" s="11"/>
      <c r="DM552" s="11"/>
    </row>
    <row r="553" spans="1:117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  <c r="AJ553" s="11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  <c r="AZ553" s="11"/>
      <c r="BA553" s="11"/>
      <c r="BB553" s="11"/>
      <c r="BC553" s="11"/>
      <c r="BD553" s="11"/>
      <c r="BE553" s="11"/>
      <c r="BF553" s="11"/>
      <c r="BG553" s="11"/>
      <c r="BH553" s="11"/>
      <c r="BI553" s="11"/>
      <c r="BJ553" s="11"/>
      <c r="BK553" s="11"/>
      <c r="BL553" s="11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  <c r="CR553" s="11"/>
      <c r="CS553" s="11"/>
      <c r="CT553" s="11"/>
      <c r="CU553" s="11"/>
      <c r="CV553" s="11"/>
      <c r="CW553" s="11"/>
      <c r="CX553" s="11"/>
      <c r="CY553" s="11"/>
      <c r="CZ553" s="11"/>
      <c r="DA553" s="11"/>
      <c r="DB553" s="11"/>
      <c r="DC553" s="11"/>
      <c r="DD553" s="11"/>
      <c r="DE553" s="11"/>
      <c r="DF553" s="11"/>
      <c r="DG553" s="11"/>
      <c r="DH553" s="11"/>
      <c r="DI553" s="11"/>
      <c r="DJ553" s="11"/>
      <c r="DK553" s="11"/>
      <c r="DL553" s="11"/>
      <c r="DM553" s="11"/>
    </row>
    <row r="554" spans="1:117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  <c r="AJ554" s="11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  <c r="AZ554" s="11"/>
      <c r="BA554" s="11"/>
      <c r="BB554" s="11"/>
      <c r="BC554" s="11"/>
      <c r="BD554" s="11"/>
      <c r="BE554" s="11"/>
      <c r="BF554" s="11"/>
      <c r="BG554" s="11"/>
      <c r="BH554" s="11"/>
      <c r="BI554" s="11"/>
      <c r="BJ554" s="11"/>
      <c r="BK554" s="11"/>
      <c r="BL554" s="11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  <c r="CR554" s="11"/>
      <c r="CS554" s="11"/>
      <c r="CT554" s="11"/>
      <c r="CU554" s="11"/>
      <c r="CV554" s="11"/>
      <c r="CW554" s="11"/>
      <c r="CX554" s="11"/>
      <c r="CY554" s="11"/>
      <c r="CZ554" s="11"/>
      <c r="DA554" s="11"/>
      <c r="DB554" s="11"/>
      <c r="DC554" s="11"/>
      <c r="DD554" s="11"/>
      <c r="DE554" s="11"/>
      <c r="DF554" s="11"/>
      <c r="DG554" s="11"/>
      <c r="DH554" s="11"/>
      <c r="DI554" s="11"/>
      <c r="DJ554" s="11"/>
      <c r="DK554" s="11"/>
      <c r="DL554" s="11"/>
      <c r="DM554" s="11"/>
    </row>
    <row r="555" spans="1:117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  <c r="AJ555" s="11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  <c r="AZ555" s="11"/>
      <c r="BA555" s="11"/>
      <c r="BB555" s="11"/>
      <c r="BC555" s="11"/>
      <c r="BD555" s="11"/>
      <c r="BE555" s="11"/>
      <c r="BF555" s="11"/>
      <c r="BG555" s="11"/>
      <c r="BH555" s="11"/>
      <c r="BI555" s="11"/>
      <c r="BJ555" s="11"/>
      <c r="BK555" s="11"/>
      <c r="BL555" s="11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  <c r="CR555" s="11"/>
      <c r="CS555" s="11"/>
      <c r="CT555" s="11"/>
      <c r="CU555" s="11"/>
      <c r="CV555" s="11"/>
      <c r="CW555" s="11"/>
      <c r="CX555" s="11"/>
      <c r="CY555" s="11"/>
      <c r="CZ555" s="11"/>
      <c r="DA555" s="11"/>
      <c r="DB555" s="11"/>
      <c r="DC555" s="11"/>
      <c r="DD555" s="11"/>
      <c r="DE555" s="11"/>
      <c r="DF555" s="11"/>
      <c r="DG555" s="11"/>
      <c r="DH555" s="11"/>
      <c r="DI555" s="11"/>
      <c r="DJ555" s="11"/>
      <c r="DK555" s="11"/>
      <c r="DL555" s="11"/>
      <c r="DM555" s="11"/>
    </row>
    <row r="556" spans="1:117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  <c r="AJ556" s="11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  <c r="AZ556" s="11"/>
      <c r="BA556" s="11"/>
      <c r="BB556" s="11"/>
      <c r="BC556" s="11"/>
      <c r="BD556" s="11"/>
      <c r="BE556" s="11"/>
      <c r="BF556" s="11"/>
      <c r="BG556" s="11"/>
      <c r="BH556" s="11"/>
      <c r="BI556" s="11"/>
      <c r="BJ556" s="11"/>
      <c r="BK556" s="11"/>
      <c r="BL556" s="11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  <c r="CR556" s="11"/>
      <c r="CS556" s="11"/>
      <c r="CT556" s="11"/>
      <c r="CU556" s="11"/>
      <c r="CV556" s="11"/>
      <c r="CW556" s="11"/>
      <c r="CX556" s="11"/>
      <c r="CY556" s="11"/>
      <c r="CZ556" s="11"/>
      <c r="DA556" s="11"/>
      <c r="DB556" s="11"/>
      <c r="DC556" s="11"/>
      <c r="DD556" s="11"/>
      <c r="DE556" s="11"/>
      <c r="DF556" s="11"/>
      <c r="DG556" s="11"/>
      <c r="DH556" s="11"/>
      <c r="DI556" s="11"/>
      <c r="DJ556" s="11"/>
      <c r="DK556" s="11"/>
      <c r="DL556" s="11"/>
      <c r="DM556" s="11"/>
    </row>
    <row r="557" spans="1:117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  <c r="AJ557" s="11"/>
      <c r="AK557" s="11"/>
      <c r="AL557" s="11"/>
      <c r="AM557" s="11"/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  <c r="AZ557" s="11"/>
      <c r="BA557" s="11"/>
      <c r="BB557" s="11"/>
      <c r="BC557" s="11"/>
      <c r="BD557" s="11"/>
      <c r="BE557" s="11"/>
      <c r="BF557" s="11"/>
      <c r="BG557" s="11"/>
      <c r="BH557" s="11"/>
      <c r="BI557" s="11"/>
      <c r="BJ557" s="11"/>
      <c r="BK557" s="11"/>
      <c r="BL557" s="11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11"/>
      <c r="CI557" s="11"/>
      <c r="CJ557" s="11"/>
      <c r="CK557" s="11"/>
      <c r="CL557" s="11"/>
      <c r="CM557" s="11"/>
      <c r="CN557" s="11"/>
      <c r="CO557" s="11"/>
      <c r="CP557" s="11"/>
      <c r="CQ557" s="11"/>
      <c r="CR557" s="11"/>
      <c r="CS557" s="11"/>
      <c r="CT557" s="11"/>
      <c r="CU557" s="11"/>
      <c r="CV557" s="11"/>
      <c r="CW557" s="11"/>
      <c r="CX557" s="11"/>
      <c r="CY557" s="11"/>
      <c r="CZ557" s="11"/>
      <c r="DA557" s="11"/>
      <c r="DB557" s="11"/>
      <c r="DC557" s="11"/>
      <c r="DD557" s="11"/>
      <c r="DE557" s="11"/>
      <c r="DF557" s="11"/>
      <c r="DG557" s="11"/>
      <c r="DH557" s="11"/>
      <c r="DI557" s="11"/>
      <c r="DJ557" s="11"/>
      <c r="DK557" s="11"/>
      <c r="DL557" s="11"/>
      <c r="DM557" s="11"/>
    </row>
    <row r="558" spans="1:117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  <c r="AJ558" s="11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  <c r="AZ558" s="11"/>
      <c r="BA558" s="11"/>
      <c r="BB558" s="11"/>
      <c r="BC558" s="11"/>
      <c r="BD558" s="11"/>
      <c r="BE558" s="11"/>
      <c r="BF558" s="11"/>
      <c r="BG558" s="11"/>
      <c r="BH558" s="11"/>
      <c r="BI558" s="11"/>
      <c r="BJ558" s="11"/>
      <c r="BK558" s="11"/>
      <c r="BL558" s="11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11"/>
      <c r="CI558" s="11"/>
      <c r="CJ558" s="11"/>
      <c r="CK558" s="11"/>
      <c r="CL558" s="11"/>
      <c r="CM558" s="11"/>
      <c r="CN558" s="11"/>
      <c r="CO558" s="11"/>
      <c r="CP558" s="11"/>
      <c r="CQ558" s="11"/>
      <c r="CR558" s="11"/>
      <c r="CS558" s="11"/>
      <c r="CT558" s="11"/>
      <c r="CU558" s="11"/>
      <c r="CV558" s="11"/>
      <c r="CW558" s="11"/>
      <c r="CX558" s="11"/>
      <c r="CY558" s="11"/>
      <c r="CZ558" s="11"/>
      <c r="DA558" s="11"/>
      <c r="DB558" s="11"/>
      <c r="DC558" s="11"/>
      <c r="DD558" s="11"/>
      <c r="DE558" s="11"/>
      <c r="DF558" s="11"/>
      <c r="DG558" s="11"/>
      <c r="DH558" s="11"/>
      <c r="DI558" s="11"/>
      <c r="DJ558" s="11"/>
      <c r="DK558" s="11"/>
      <c r="DL558" s="11"/>
      <c r="DM558" s="11"/>
    </row>
    <row r="559" spans="1:117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  <c r="AJ559" s="11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  <c r="AZ559" s="11"/>
      <c r="BA559" s="11"/>
      <c r="BB559" s="11"/>
      <c r="BC559" s="11"/>
      <c r="BD559" s="11"/>
      <c r="BE559" s="11"/>
      <c r="BF559" s="11"/>
      <c r="BG559" s="11"/>
      <c r="BH559" s="11"/>
      <c r="BI559" s="11"/>
      <c r="BJ559" s="11"/>
      <c r="BK559" s="11"/>
      <c r="BL559" s="11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/>
      <c r="CK559" s="11"/>
      <c r="CL559" s="11"/>
      <c r="CM559" s="11"/>
      <c r="CN559" s="11"/>
      <c r="CO559" s="11"/>
      <c r="CP559" s="11"/>
      <c r="CQ559" s="11"/>
      <c r="CR559" s="11"/>
      <c r="CS559" s="11"/>
      <c r="CT559" s="11"/>
      <c r="CU559" s="11"/>
      <c r="CV559" s="11"/>
      <c r="CW559" s="11"/>
      <c r="CX559" s="11"/>
      <c r="CY559" s="11"/>
      <c r="CZ559" s="11"/>
      <c r="DA559" s="11"/>
      <c r="DB559" s="11"/>
      <c r="DC559" s="11"/>
      <c r="DD559" s="11"/>
      <c r="DE559" s="11"/>
      <c r="DF559" s="11"/>
      <c r="DG559" s="11"/>
      <c r="DH559" s="11"/>
      <c r="DI559" s="11"/>
      <c r="DJ559" s="11"/>
      <c r="DK559" s="11"/>
      <c r="DL559" s="11"/>
      <c r="DM559" s="11"/>
    </row>
    <row r="560" spans="1:117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  <c r="AJ560" s="11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  <c r="AZ560" s="11"/>
      <c r="BA560" s="11"/>
      <c r="BB560" s="11"/>
      <c r="BC560" s="11"/>
      <c r="BD560" s="11"/>
      <c r="BE560" s="11"/>
      <c r="BF560" s="11"/>
      <c r="BG560" s="11"/>
      <c r="BH560" s="11"/>
      <c r="BI560" s="11"/>
      <c r="BJ560" s="11"/>
      <c r="BK560" s="11"/>
      <c r="BL560" s="11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  <c r="CR560" s="11"/>
      <c r="CS560" s="11"/>
      <c r="CT560" s="11"/>
      <c r="CU560" s="11"/>
      <c r="CV560" s="11"/>
      <c r="CW560" s="11"/>
      <c r="CX560" s="11"/>
      <c r="CY560" s="11"/>
      <c r="CZ560" s="11"/>
      <c r="DA560" s="11"/>
      <c r="DB560" s="11"/>
      <c r="DC560" s="11"/>
      <c r="DD560" s="11"/>
      <c r="DE560" s="11"/>
      <c r="DF560" s="11"/>
      <c r="DG560" s="11"/>
      <c r="DH560" s="11"/>
      <c r="DI560" s="11"/>
      <c r="DJ560" s="11"/>
      <c r="DK560" s="11"/>
      <c r="DL560" s="11"/>
      <c r="DM560" s="11"/>
    </row>
    <row r="561" spans="1:117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  <c r="AJ561" s="11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  <c r="AZ561" s="11"/>
      <c r="BA561" s="11"/>
      <c r="BB561" s="11"/>
      <c r="BC561" s="11"/>
      <c r="BD561" s="11"/>
      <c r="BE561" s="11"/>
      <c r="BF561" s="11"/>
      <c r="BG561" s="11"/>
      <c r="BH561" s="11"/>
      <c r="BI561" s="11"/>
      <c r="BJ561" s="11"/>
      <c r="BK561" s="11"/>
      <c r="BL561" s="11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  <c r="CR561" s="11"/>
      <c r="CS561" s="11"/>
      <c r="CT561" s="11"/>
      <c r="CU561" s="11"/>
      <c r="CV561" s="11"/>
      <c r="CW561" s="11"/>
      <c r="CX561" s="11"/>
      <c r="CY561" s="11"/>
      <c r="CZ561" s="11"/>
      <c r="DA561" s="11"/>
      <c r="DB561" s="11"/>
      <c r="DC561" s="11"/>
      <c r="DD561" s="11"/>
      <c r="DE561" s="11"/>
      <c r="DF561" s="11"/>
      <c r="DG561" s="11"/>
      <c r="DH561" s="11"/>
      <c r="DI561" s="11"/>
      <c r="DJ561" s="11"/>
      <c r="DK561" s="11"/>
      <c r="DL561" s="11"/>
      <c r="DM561" s="11"/>
    </row>
    <row r="562" spans="1:117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  <c r="AJ562" s="11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  <c r="AZ562" s="11"/>
      <c r="BA562" s="11"/>
      <c r="BB562" s="11"/>
      <c r="BC562" s="11"/>
      <c r="BD562" s="11"/>
      <c r="BE562" s="11"/>
      <c r="BF562" s="11"/>
      <c r="BG562" s="11"/>
      <c r="BH562" s="11"/>
      <c r="BI562" s="11"/>
      <c r="BJ562" s="11"/>
      <c r="BK562" s="11"/>
      <c r="BL562" s="11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  <c r="CR562" s="11"/>
      <c r="CS562" s="11"/>
      <c r="CT562" s="11"/>
      <c r="CU562" s="11"/>
      <c r="CV562" s="11"/>
      <c r="CW562" s="11"/>
      <c r="CX562" s="11"/>
      <c r="CY562" s="11"/>
      <c r="CZ562" s="11"/>
      <c r="DA562" s="11"/>
      <c r="DB562" s="11"/>
      <c r="DC562" s="11"/>
      <c r="DD562" s="11"/>
      <c r="DE562" s="11"/>
      <c r="DF562" s="11"/>
      <c r="DG562" s="11"/>
      <c r="DH562" s="11"/>
      <c r="DI562" s="11"/>
      <c r="DJ562" s="11"/>
      <c r="DK562" s="11"/>
      <c r="DL562" s="11"/>
      <c r="DM562" s="11"/>
    </row>
    <row r="563" spans="1:117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  <c r="AJ563" s="11"/>
      <c r="AK563" s="11"/>
      <c r="AL563" s="11"/>
      <c r="AM563" s="11"/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  <c r="AZ563" s="11"/>
      <c r="BA563" s="11"/>
      <c r="BB563" s="11"/>
      <c r="BC563" s="11"/>
      <c r="BD563" s="11"/>
      <c r="BE563" s="11"/>
      <c r="BF563" s="11"/>
      <c r="BG563" s="11"/>
      <c r="BH563" s="11"/>
      <c r="BI563" s="11"/>
      <c r="BJ563" s="11"/>
      <c r="BK563" s="11"/>
      <c r="BL563" s="11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  <c r="CR563" s="11"/>
      <c r="CS563" s="11"/>
      <c r="CT563" s="11"/>
      <c r="CU563" s="11"/>
      <c r="CV563" s="11"/>
      <c r="CW563" s="11"/>
      <c r="CX563" s="11"/>
      <c r="CY563" s="11"/>
      <c r="CZ563" s="11"/>
      <c r="DA563" s="11"/>
      <c r="DB563" s="11"/>
      <c r="DC563" s="11"/>
      <c r="DD563" s="11"/>
      <c r="DE563" s="11"/>
      <c r="DF563" s="11"/>
      <c r="DG563" s="11"/>
      <c r="DH563" s="11"/>
      <c r="DI563" s="11"/>
      <c r="DJ563" s="11"/>
      <c r="DK563" s="11"/>
      <c r="DL563" s="11"/>
      <c r="DM563" s="11"/>
    </row>
    <row r="564" spans="1:117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  <c r="AJ564" s="11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  <c r="AZ564" s="11"/>
      <c r="BA564" s="11"/>
      <c r="BB564" s="11"/>
      <c r="BC564" s="11"/>
      <c r="BD564" s="11"/>
      <c r="BE564" s="11"/>
      <c r="BF564" s="11"/>
      <c r="BG564" s="11"/>
      <c r="BH564" s="11"/>
      <c r="BI564" s="11"/>
      <c r="BJ564" s="11"/>
      <c r="BK564" s="11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/>
      <c r="CK564" s="11"/>
      <c r="CL564" s="11"/>
      <c r="CM564" s="11"/>
      <c r="CN564" s="11"/>
      <c r="CO564" s="11"/>
      <c r="CP564" s="11"/>
      <c r="CQ564" s="11"/>
      <c r="CR564" s="11"/>
      <c r="CS564" s="11"/>
      <c r="CT564" s="11"/>
      <c r="CU564" s="11"/>
      <c r="CV564" s="11"/>
      <c r="CW564" s="11"/>
      <c r="CX564" s="11"/>
      <c r="CY564" s="11"/>
      <c r="CZ564" s="11"/>
      <c r="DA564" s="11"/>
      <c r="DB564" s="11"/>
      <c r="DC564" s="11"/>
      <c r="DD564" s="11"/>
      <c r="DE564" s="11"/>
      <c r="DF564" s="11"/>
      <c r="DG564" s="11"/>
      <c r="DH564" s="11"/>
      <c r="DI564" s="11"/>
      <c r="DJ564" s="11"/>
      <c r="DK564" s="11"/>
      <c r="DL564" s="11"/>
      <c r="DM564" s="11"/>
    </row>
    <row r="565" spans="1:117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  <c r="AJ565" s="11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  <c r="AZ565" s="11"/>
      <c r="BA565" s="11"/>
      <c r="BB565" s="11"/>
      <c r="BC565" s="11"/>
      <c r="BD565" s="11"/>
      <c r="BE565" s="11"/>
      <c r="BF565" s="11"/>
      <c r="BG565" s="11"/>
      <c r="BH565" s="11"/>
      <c r="BI565" s="11"/>
      <c r="BJ565" s="11"/>
      <c r="BK565" s="11"/>
      <c r="BL565" s="11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  <c r="CR565" s="11"/>
      <c r="CS565" s="11"/>
      <c r="CT565" s="11"/>
      <c r="CU565" s="11"/>
      <c r="CV565" s="11"/>
      <c r="CW565" s="11"/>
      <c r="CX565" s="11"/>
      <c r="CY565" s="11"/>
      <c r="CZ565" s="11"/>
      <c r="DA565" s="11"/>
      <c r="DB565" s="11"/>
      <c r="DC565" s="11"/>
      <c r="DD565" s="11"/>
      <c r="DE565" s="11"/>
      <c r="DF565" s="11"/>
      <c r="DG565" s="11"/>
      <c r="DH565" s="11"/>
      <c r="DI565" s="11"/>
      <c r="DJ565" s="11"/>
      <c r="DK565" s="11"/>
      <c r="DL565" s="11"/>
      <c r="DM565" s="11"/>
    </row>
    <row r="566" spans="1:117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  <c r="AJ566" s="11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  <c r="AZ566" s="11"/>
      <c r="BA566" s="11"/>
      <c r="BB566" s="11"/>
      <c r="BC566" s="11"/>
      <c r="BD566" s="11"/>
      <c r="BE566" s="11"/>
      <c r="BF566" s="11"/>
      <c r="BG566" s="11"/>
      <c r="BH566" s="11"/>
      <c r="BI566" s="11"/>
      <c r="BJ566" s="11"/>
      <c r="BK566" s="11"/>
      <c r="BL566" s="11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  <c r="CR566" s="11"/>
      <c r="CS566" s="11"/>
      <c r="CT566" s="11"/>
      <c r="CU566" s="11"/>
      <c r="CV566" s="11"/>
      <c r="CW566" s="11"/>
      <c r="CX566" s="11"/>
      <c r="CY566" s="11"/>
      <c r="CZ566" s="11"/>
      <c r="DA566" s="11"/>
      <c r="DB566" s="11"/>
      <c r="DC566" s="11"/>
      <c r="DD566" s="11"/>
      <c r="DE566" s="11"/>
      <c r="DF566" s="11"/>
      <c r="DG566" s="11"/>
      <c r="DH566" s="11"/>
      <c r="DI566" s="11"/>
      <c r="DJ566" s="11"/>
      <c r="DK566" s="11"/>
      <c r="DL566" s="11"/>
      <c r="DM566" s="11"/>
    </row>
    <row r="567" spans="1:117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  <c r="AJ567" s="11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  <c r="AZ567" s="11"/>
      <c r="BA567" s="11"/>
      <c r="BB567" s="11"/>
      <c r="BC567" s="11"/>
      <c r="BD567" s="11"/>
      <c r="BE567" s="11"/>
      <c r="BF567" s="11"/>
      <c r="BG567" s="11"/>
      <c r="BH567" s="11"/>
      <c r="BI567" s="11"/>
      <c r="BJ567" s="11"/>
      <c r="BK567" s="11"/>
      <c r="BL567" s="11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/>
      <c r="CK567" s="11"/>
      <c r="CL567" s="11"/>
      <c r="CM567" s="11"/>
      <c r="CN567" s="11"/>
      <c r="CO567" s="11"/>
      <c r="CP567" s="11"/>
      <c r="CQ567" s="11"/>
      <c r="CR567" s="11"/>
      <c r="CS567" s="11"/>
      <c r="CT567" s="11"/>
      <c r="CU567" s="11"/>
      <c r="CV567" s="11"/>
      <c r="CW567" s="11"/>
      <c r="CX567" s="11"/>
      <c r="CY567" s="11"/>
      <c r="CZ567" s="11"/>
      <c r="DA567" s="11"/>
      <c r="DB567" s="11"/>
      <c r="DC567" s="11"/>
      <c r="DD567" s="11"/>
      <c r="DE567" s="11"/>
      <c r="DF567" s="11"/>
      <c r="DG567" s="11"/>
      <c r="DH567" s="11"/>
      <c r="DI567" s="11"/>
      <c r="DJ567" s="11"/>
      <c r="DK567" s="11"/>
      <c r="DL567" s="11"/>
      <c r="DM567" s="11"/>
    </row>
    <row r="568" spans="1:117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  <c r="AJ568" s="11"/>
      <c r="AK568" s="11"/>
      <c r="AL568" s="11"/>
      <c r="AM568" s="11"/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  <c r="AZ568" s="11"/>
      <c r="BA568" s="11"/>
      <c r="BB568" s="11"/>
      <c r="BC568" s="11"/>
      <c r="BD568" s="11"/>
      <c r="BE568" s="11"/>
      <c r="BF568" s="11"/>
      <c r="BG568" s="11"/>
      <c r="BH568" s="11"/>
      <c r="BI568" s="11"/>
      <c r="BJ568" s="11"/>
      <c r="BK568" s="11"/>
      <c r="BL568" s="11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/>
      <c r="CJ568" s="11"/>
      <c r="CK568" s="11"/>
      <c r="CL568" s="11"/>
      <c r="CM568" s="11"/>
      <c r="CN568" s="11"/>
      <c r="CO568" s="11"/>
      <c r="CP568" s="11"/>
      <c r="CQ568" s="11"/>
      <c r="CR568" s="11"/>
      <c r="CS568" s="11"/>
      <c r="CT568" s="11"/>
      <c r="CU568" s="11"/>
      <c r="CV568" s="11"/>
      <c r="CW568" s="11"/>
      <c r="CX568" s="11"/>
      <c r="CY568" s="11"/>
      <c r="CZ568" s="11"/>
      <c r="DA568" s="11"/>
      <c r="DB568" s="11"/>
      <c r="DC568" s="11"/>
      <c r="DD568" s="11"/>
      <c r="DE568" s="11"/>
      <c r="DF568" s="11"/>
      <c r="DG568" s="11"/>
      <c r="DH568" s="11"/>
      <c r="DI568" s="11"/>
      <c r="DJ568" s="11"/>
      <c r="DK568" s="11"/>
      <c r="DL568" s="11"/>
      <c r="DM568" s="11"/>
    </row>
    <row r="569" spans="1:117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  <c r="AZ569" s="11"/>
      <c r="BA569" s="11"/>
      <c r="BB569" s="11"/>
      <c r="BC569" s="11"/>
      <c r="BD569" s="11"/>
      <c r="BE569" s="11"/>
      <c r="BF569" s="11"/>
      <c r="BG569" s="11"/>
      <c r="BH569" s="11"/>
      <c r="BI569" s="11"/>
      <c r="BJ569" s="11"/>
      <c r="BK569" s="11"/>
      <c r="BL569" s="11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/>
      <c r="CJ569" s="11"/>
      <c r="CK569" s="11"/>
      <c r="CL569" s="11"/>
      <c r="CM569" s="11"/>
      <c r="CN569" s="11"/>
      <c r="CO569" s="11"/>
      <c r="CP569" s="11"/>
      <c r="CQ569" s="11"/>
      <c r="CR569" s="11"/>
      <c r="CS569" s="11"/>
      <c r="CT569" s="11"/>
      <c r="CU569" s="11"/>
      <c r="CV569" s="11"/>
      <c r="CW569" s="11"/>
      <c r="CX569" s="11"/>
      <c r="CY569" s="11"/>
      <c r="CZ569" s="11"/>
      <c r="DA569" s="11"/>
      <c r="DB569" s="11"/>
      <c r="DC569" s="11"/>
      <c r="DD569" s="11"/>
      <c r="DE569" s="11"/>
      <c r="DF569" s="11"/>
      <c r="DG569" s="11"/>
      <c r="DH569" s="11"/>
      <c r="DI569" s="11"/>
      <c r="DJ569" s="11"/>
      <c r="DK569" s="11"/>
      <c r="DL569" s="11"/>
      <c r="DM569" s="11"/>
    </row>
    <row r="570" spans="1:117">
      <c r="A570" s="11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  <c r="AJ570" s="11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  <c r="AZ570" s="11"/>
      <c r="BA570" s="11"/>
      <c r="BB570" s="11"/>
      <c r="BC570" s="11"/>
      <c r="BD570" s="11"/>
      <c r="BE570" s="11"/>
      <c r="BF570" s="11"/>
      <c r="BG570" s="11"/>
      <c r="BH570" s="11"/>
      <c r="BI570" s="11"/>
      <c r="BJ570" s="11"/>
      <c r="BK570" s="11"/>
      <c r="BL570" s="11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/>
      <c r="CL570" s="11"/>
      <c r="CM570" s="11"/>
      <c r="CN570" s="11"/>
      <c r="CO570" s="11"/>
      <c r="CP570" s="11"/>
      <c r="CQ570" s="11"/>
      <c r="CR570" s="11"/>
      <c r="CS570" s="11"/>
      <c r="CT570" s="11"/>
      <c r="CU570" s="11"/>
      <c r="CV570" s="11"/>
      <c r="CW570" s="11"/>
      <c r="CX570" s="11"/>
      <c r="CY570" s="11"/>
      <c r="CZ570" s="11"/>
      <c r="DA570" s="11"/>
      <c r="DB570" s="11"/>
      <c r="DC570" s="11"/>
      <c r="DD570" s="11"/>
      <c r="DE570" s="11"/>
      <c r="DF570" s="11"/>
      <c r="DG570" s="11"/>
      <c r="DH570" s="11"/>
      <c r="DI570" s="11"/>
      <c r="DJ570" s="11"/>
      <c r="DK570" s="11"/>
      <c r="DL570" s="11"/>
      <c r="DM570" s="11"/>
    </row>
    <row r="571" spans="1:117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  <c r="AJ571" s="11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  <c r="AZ571" s="11"/>
      <c r="BA571" s="11"/>
      <c r="BB571" s="11"/>
      <c r="BC571" s="11"/>
      <c r="BD571" s="11"/>
      <c r="BE571" s="11"/>
      <c r="BF571" s="11"/>
      <c r="BG571" s="11"/>
      <c r="BH571" s="11"/>
      <c r="BI571" s="11"/>
      <c r="BJ571" s="11"/>
      <c r="BK571" s="11"/>
      <c r="BL571" s="11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/>
      <c r="CK571" s="11"/>
      <c r="CL571" s="11"/>
      <c r="CM571" s="11"/>
      <c r="CN571" s="11"/>
      <c r="CO571" s="11"/>
      <c r="CP571" s="11"/>
      <c r="CQ571" s="11"/>
      <c r="CR571" s="11"/>
      <c r="CS571" s="11"/>
      <c r="CT571" s="11"/>
      <c r="CU571" s="11"/>
      <c r="CV571" s="11"/>
      <c r="CW571" s="11"/>
      <c r="CX571" s="11"/>
      <c r="CY571" s="11"/>
      <c r="CZ571" s="11"/>
      <c r="DA571" s="11"/>
      <c r="DB571" s="11"/>
      <c r="DC571" s="11"/>
      <c r="DD571" s="11"/>
      <c r="DE571" s="11"/>
      <c r="DF571" s="11"/>
      <c r="DG571" s="11"/>
      <c r="DH571" s="11"/>
      <c r="DI571" s="11"/>
      <c r="DJ571" s="11"/>
      <c r="DK571" s="11"/>
      <c r="DL571" s="11"/>
      <c r="DM571" s="11"/>
    </row>
    <row r="572" spans="1:117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  <c r="AJ572" s="11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  <c r="AZ572" s="11"/>
      <c r="BA572" s="11"/>
      <c r="BB572" s="11"/>
      <c r="BC572" s="11"/>
      <c r="BD572" s="11"/>
      <c r="BE572" s="11"/>
      <c r="BF572" s="11"/>
      <c r="BG572" s="11"/>
      <c r="BH572" s="11"/>
      <c r="BI572" s="11"/>
      <c r="BJ572" s="11"/>
      <c r="BK572" s="11"/>
      <c r="BL572" s="11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  <c r="CR572" s="11"/>
      <c r="CS572" s="11"/>
      <c r="CT572" s="11"/>
      <c r="CU572" s="11"/>
      <c r="CV572" s="11"/>
      <c r="CW572" s="11"/>
      <c r="CX572" s="11"/>
      <c r="CY572" s="11"/>
      <c r="CZ572" s="11"/>
      <c r="DA572" s="11"/>
      <c r="DB572" s="11"/>
      <c r="DC572" s="11"/>
      <c r="DD572" s="11"/>
      <c r="DE572" s="11"/>
      <c r="DF572" s="11"/>
      <c r="DG572" s="11"/>
      <c r="DH572" s="11"/>
      <c r="DI572" s="11"/>
      <c r="DJ572" s="11"/>
      <c r="DK572" s="11"/>
      <c r="DL572" s="11"/>
      <c r="DM572" s="11"/>
    </row>
    <row r="573" spans="1:117">
      <c r="A573" s="11"/>
      <c r="B573" s="11"/>
      <c r="C573" s="11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  <c r="AJ573" s="11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  <c r="AZ573" s="11"/>
      <c r="BA573" s="11"/>
      <c r="BB573" s="11"/>
      <c r="BC573" s="11"/>
      <c r="BD573" s="11"/>
      <c r="BE573" s="11"/>
      <c r="BF573" s="11"/>
      <c r="BG573" s="11"/>
      <c r="BH573" s="11"/>
      <c r="BI573" s="11"/>
      <c r="BJ573" s="11"/>
      <c r="BK573" s="11"/>
      <c r="BL573" s="11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  <c r="CR573" s="11"/>
      <c r="CS573" s="11"/>
      <c r="CT573" s="11"/>
      <c r="CU573" s="11"/>
      <c r="CV573" s="11"/>
      <c r="CW573" s="11"/>
      <c r="CX573" s="11"/>
      <c r="CY573" s="11"/>
      <c r="CZ573" s="11"/>
      <c r="DA573" s="11"/>
      <c r="DB573" s="11"/>
      <c r="DC573" s="11"/>
      <c r="DD573" s="11"/>
      <c r="DE573" s="11"/>
      <c r="DF573" s="11"/>
      <c r="DG573" s="11"/>
      <c r="DH573" s="11"/>
      <c r="DI573" s="11"/>
      <c r="DJ573" s="11"/>
      <c r="DK573" s="11"/>
      <c r="DL573" s="11"/>
      <c r="DM573" s="11"/>
    </row>
    <row r="574" spans="1:117">
      <c r="A574" s="11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  <c r="AJ574" s="11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  <c r="AZ574" s="11"/>
      <c r="BA574" s="11"/>
      <c r="BB574" s="11"/>
      <c r="BC574" s="11"/>
      <c r="BD574" s="11"/>
      <c r="BE574" s="11"/>
      <c r="BF574" s="11"/>
      <c r="BG574" s="11"/>
      <c r="BH574" s="11"/>
      <c r="BI574" s="11"/>
      <c r="BJ574" s="11"/>
      <c r="BK574" s="11"/>
      <c r="BL574" s="11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  <c r="CR574" s="11"/>
      <c r="CS574" s="11"/>
      <c r="CT574" s="11"/>
      <c r="CU574" s="11"/>
      <c r="CV574" s="11"/>
      <c r="CW574" s="11"/>
      <c r="CX574" s="11"/>
      <c r="CY574" s="11"/>
      <c r="CZ574" s="11"/>
      <c r="DA574" s="11"/>
      <c r="DB574" s="11"/>
      <c r="DC574" s="11"/>
      <c r="DD574" s="11"/>
      <c r="DE574" s="11"/>
      <c r="DF574" s="11"/>
      <c r="DG574" s="11"/>
      <c r="DH574" s="11"/>
      <c r="DI574" s="11"/>
      <c r="DJ574" s="11"/>
      <c r="DK574" s="11"/>
      <c r="DL574" s="11"/>
      <c r="DM574" s="11"/>
    </row>
    <row r="575" spans="1:117">
      <c r="A575" s="11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1"/>
      <c r="AL575" s="11"/>
      <c r="AM575" s="11"/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  <c r="AZ575" s="11"/>
      <c r="BA575" s="11"/>
      <c r="BB575" s="11"/>
      <c r="BC575" s="11"/>
      <c r="BD575" s="11"/>
      <c r="BE575" s="11"/>
      <c r="BF575" s="11"/>
      <c r="BG575" s="11"/>
      <c r="BH575" s="11"/>
      <c r="BI575" s="11"/>
      <c r="BJ575" s="11"/>
      <c r="BK575" s="11"/>
      <c r="BL575" s="11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/>
      <c r="CL575" s="11"/>
      <c r="CM575" s="11"/>
      <c r="CN575" s="11"/>
      <c r="CO575" s="11"/>
      <c r="CP575" s="11"/>
      <c r="CQ575" s="11"/>
      <c r="CR575" s="11"/>
      <c r="CS575" s="11"/>
      <c r="CT575" s="11"/>
      <c r="CU575" s="11"/>
      <c r="CV575" s="11"/>
      <c r="CW575" s="11"/>
      <c r="CX575" s="11"/>
      <c r="CY575" s="11"/>
      <c r="CZ575" s="11"/>
      <c r="DA575" s="11"/>
      <c r="DB575" s="11"/>
      <c r="DC575" s="11"/>
      <c r="DD575" s="11"/>
      <c r="DE575" s="11"/>
      <c r="DF575" s="11"/>
      <c r="DG575" s="11"/>
      <c r="DH575" s="11"/>
      <c r="DI575" s="11"/>
      <c r="DJ575" s="11"/>
      <c r="DK575" s="11"/>
      <c r="DL575" s="11"/>
      <c r="DM575" s="11"/>
    </row>
    <row r="576" spans="1:117">
      <c r="A576" s="11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  <c r="AZ576" s="11"/>
      <c r="BA576" s="11"/>
      <c r="BB576" s="11"/>
      <c r="BC576" s="11"/>
      <c r="BD576" s="11"/>
      <c r="BE576" s="11"/>
      <c r="BF576" s="11"/>
      <c r="BG576" s="11"/>
      <c r="BH576" s="11"/>
      <c r="BI576" s="11"/>
      <c r="BJ576" s="11"/>
      <c r="BK576" s="11"/>
      <c r="BL576" s="11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  <c r="CR576" s="11"/>
      <c r="CS576" s="11"/>
      <c r="CT576" s="11"/>
      <c r="CU576" s="11"/>
      <c r="CV576" s="11"/>
      <c r="CW576" s="11"/>
      <c r="CX576" s="11"/>
      <c r="CY576" s="11"/>
      <c r="CZ576" s="11"/>
      <c r="DA576" s="11"/>
      <c r="DB576" s="11"/>
      <c r="DC576" s="11"/>
      <c r="DD576" s="11"/>
      <c r="DE576" s="11"/>
      <c r="DF576" s="11"/>
      <c r="DG576" s="11"/>
      <c r="DH576" s="11"/>
      <c r="DI576" s="11"/>
      <c r="DJ576" s="11"/>
      <c r="DK576" s="11"/>
      <c r="DL576" s="11"/>
      <c r="DM576" s="11"/>
    </row>
    <row r="577" spans="1:117">
      <c r="A577" s="11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  <c r="AJ577" s="11"/>
      <c r="AK577" s="11"/>
      <c r="AL577" s="11"/>
      <c r="AM577" s="11"/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  <c r="AZ577" s="11"/>
      <c r="BA577" s="11"/>
      <c r="BB577" s="11"/>
      <c r="BC577" s="11"/>
      <c r="BD577" s="11"/>
      <c r="BE577" s="11"/>
      <c r="BF577" s="11"/>
      <c r="BG577" s="11"/>
      <c r="BH577" s="11"/>
      <c r="BI577" s="11"/>
      <c r="BJ577" s="11"/>
      <c r="BK577" s="11"/>
      <c r="BL577" s="11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11"/>
      <c r="CI577" s="11"/>
      <c r="CJ577" s="11"/>
      <c r="CK577" s="11"/>
      <c r="CL577" s="11"/>
      <c r="CM577" s="11"/>
      <c r="CN577" s="11"/>
      <c r="CO577" s="11"/>
      <c r="CP577" s="11"/>
      <c r="CQ577" s="11"/>
      <c r="CR577" s="11"/>
      <c r="CS577" s="11"/>
      <c r="CT577" s="11"/>
      <c r="CU577" s="11"/>
      <c r="CV577" s="11"/>
      <c r="CW577" s="11"/>
      <c r="CX577" s="11"/>
      <c r="CY577" s="11"/>
      <c r="CZ577" s="11"/>
      <c r="DA577" s="11"/>
      <c r="DB577" s="11"/>
      <c r="DC577" s="11"/>
      <c r="DD577" s="11"/>
      <c r="DE577" s="11"/>
      <c r="DF577" s="11"/>
      <c r="DG577" s="11"/>
      <c r="DH577" s="11"/>
      <c r="DI577" s="11"/>
      <c r="DJ577" s="11"/>
      <c r="DK577" s="11"/>
      <c r="DL577" s="11"/>
      <c r="DM577" s="11"/>
    </row>
    <row r="578" spans="1:117">
      <c r="A578" s="11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  <c r="AJ578" s="11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  <c r="AZ578" s="11"/>
      <c r="BA578" s="11"/>
      <c r="BB578" s="11"/>
      <c r="BC578" s="11"/>
      <c r="BD578" s="11"/>
      <c r="BE578" s="11"/>
      <c r="BF578" s="11"/>
      <c r="BG578" s="11"/>
      <c r="BH578" s="11"/>
      <c r="BI578" s="11"/>
      <c r="BJ578" s="11"/>
      <c r="BK578" s="11"/>
      <c r="BL578" s="11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11"/>
      <c r="CI578" s="11"/>
      <c r="CJ578" s="11"/>
      <c r="CK578" s="11"/>
      <c r="CL578" s="11"/>
      <c r="CM578" s="11"/>
      <c r="CN578" s="11"/>
      <c r="CO578" s="11"/>
      <c r="CP578" s="11"/>
      <c r="CQ578" s="11"/>
      <c r="CR578" s="11"/>
      <c r="CS578" s="11"/>
      <c r="CT578" s="11"/>
      <c r="CU578" s="11"/>
      <c r="CV578" s="11"/>
      <c r="CW578" s="11"/>
      <c r="CX578" s="11"/>
      <c r="CY578" s="11"/>
      <c r="CZ578" s="11"/>
      <c r="DA578" s="11"/>
      <c r="DB578" s="11"/>
      <c r="DC578" s="11"/>
      <c r="DD578" s="11"/>
      <c r="DE578" s="11"/>
      <c r="DF578" s="11"/>
      <c r="DG578" s="11"/>
      <c r="DH578" s="11"/>
      <c r="DI578" s="11"/>
      <c r="DJ578" s="11"/>
      <c r="DK578" s="11"/>
      <c r="DL578" s="11"/>
      <c r="DM578" s="11"/>
    </row>
    <row r="579" spans="1:117">
      <c r="A579" s="11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  <c r="AJ579" s="11"/>
      <c r="AK579" s="11"/>
      <c r="AL579" s="11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  <c r="AZ579" s="11"/>
      <c r="BA579" s="11"/>
      <c r="BB579" s="11"/>
      <c r="BC579" s="11"/>
      <c r="BD579" s="11"/>
      <c r="BE579" s="11"/>
      <c r="BF579" s="11"/>
      <c r="BG579" s="11"/>
      <c r="BH579" s="11"/>
      <c r="BI579" s="11"/>
      <c r="BJ579" s="11"/>
      <c r="BK579" s="11"/>
      <c r="BL579" s="11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11"/>
      <c r="CI579" s="11"/>
      <c r="CJ579" s="11"/>
      <c r="CK579" s="11"/>
      <c r="CL579" s="11"/>
      <c r="CM579" s="11"/>
      <c r="CN579" s="11"/>
      <c r="CO579" s="11"/>
      <c r="CP579" s="11"/>
      <c r="CQ579" s="11"/>
      <c r="CR579" s="11"/>
      <c r="CS579" s="11"/>
      <c r="CT579" s="11"/>
      <c r="CU579" s="11"/>
      <c r="CV579" s="11"/>
      <c r="CW579" s="11"/>
      <c r="CX579" s="11"/>
      <c r="CY579" s="11"/>
      <c r="CZ579" s="11"/>
      <c r="DA579" s="11"/>
      <c r="DB579" s="11"/>
      <c r="DC579" s="11"/>
      <c r="DD579" s="11"/>
      <c r="DE579" s="11"/>
      <c r="DF579" s="11"/>
      <c r="DG579" s="11"/>
      <c r="DH579" s="11"/>
      <c r="DI579" s="11"/>
      <c r="DJ579" s="11"/>
      <c r="DK579" s="11"/>
      <c r="DL579" s="11"/>
      <c r="DM579" s="11"/>
    </row>
    <row r="580" spans="1:117">
      <c r="A580" s="11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  <c r="AJ580" s="11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  <c r="AZ580" s="11"/>
      <c r="BA580" s="11"/>
      <c r="BB580" s="11"/>
      <c r="BC580" s="11"/>
      <c r="BD580" s="11"/>
      <c r="BE580" s="11"/>
      <c r="BF580" s="11"/>
      <c r="BG580" s="11"/>
      <c r="BH580" s="11"/>
      <c r="BI580" s="11"/>
      <c r="BJ580" s="11"/>
      <c r="BK580" s="11"/>
      <c r="BL580" s="11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11"/>
      <c r="CI580" s="11"/>
      <c r="CJ580" s="11"/>
      <c r="CK580" s="11"/>
      <c r="CL580" s="11"/>
      <c r="CM580" s="11"/>
      <c r="CN580" s="11"/>
      <c r="CO580" s="11"/>
      <c r="CP580" s="11"/>
      <c r="CQ580" s="11"/>
      <c r="CR580" s="11"/>
      <c r="CS580" s="11"/>
      <c r="CT580" s="11"/>
      <c r="CU580" s="11"/>
      <c r="CV580" s="11"/>
      <c r="CW580" s="11"/>
      <c r="CX580" s="11"/>
      <c r="CY580" s="11"/>
      <c r="CZ580" s="11"/>
      <c r="DA580" s="11"/>
      <c r="DB580" s="11"/>
      <c r="DC580" s="11"/>
      <c r="DD580" s="11"/>
      <c r="DE580" s="11"/>
      <c r="DF580" s="11"/>
      <c r="DG580" s="11"/>
      <c r="DH580" s="11"/>
      <c r="DI580" s="11"/>
      <c r="DJ580" s="11"/>
      <c r="DK580" s="11"/>
      <c r="DL580" s="11"/>
      <c r="DM580" s="11"/>
    </row>
    <row r="581" spans="1:117">
      <c r="A581" s="11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  <c r="AJ581" s="11"/>
      <c r="AK581" s="11"/>
      <c r="AL581" s="11"/>
      <c r="AM581" s="11"/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  <c r="AZ581" s="11"/>
      <c r="BA581" s="11"/>
      <c r="BB581" s="11"/>
      <c r="BC581" s="11"/>
      <c r="BD581" s="11"/>
      <c r="BE581" s="11"/>
      <c r="BF581" s="11"/>
      <c r="BG581" s="11"/>
      <c r="BH581" s="11"/>
      <c r="BI581" s="11"/>
      <c r="BJ581" s="11"/>
      <c r="BK581" s="11"/>
      <c r="BL581" s="11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11"/>
      <c r="CI581" s="11"/>
      <c r="CJ581" s="11"/>
      <c r="CK581" s="11"/>
      <c r="CL581" s="11"/>
      <c r="CM581" s="11"/>
      <c r="CN581" s="11"/>
      <c r="CO581" s="11"/>
      <c r="CP581" s="11"/>
      <c r="CQ581" s="11"/>
      <c r="CR581" s="11"/>
      <c r="CS581" s="11"/>
      <c r="CT581" s="11"/>
      <c r="CU581" s="11"/>
      <c r="CV581" s="11"/>
      <c r="CW581" s="11"/>
      <c r="CX581" s="11"/>
      <c r="CY581" s="11"/>
      <c r="CZ581" s="11"/>
      <c r="DA581" s="11"/>
      <c r="DB581" s="11"/>
      <c r="DC581" s="11"/>
      <c r="DD581" s="11"/>
      <c r="DE581" s="11"/>
      <c r="DF581" s="11"/>
      <c r="DG581" s="11"/>
      <c r="DH581" s="11"/>
      <c r="DI581" s="11"/>
      <c r="DJ581" s="11"/>
      <c r="DK581" s="11"/>
      <c r="DL581" s="11"/>
      <c r="DM581" s="11"/>
    </row>
    <row r="582" spans="1:117">
      <c r="A582" s="11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  <c r="AJ582" s="11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  <c r="AZ582" s="11"/>
      <c r="BA582" s="11"/>
      <c r="BB582" s="11"/>
      <c r="BC582" s="11"/>
      <c r="BD582" s="11"/>
      <c r="BE582" s="11"/>
      <c r="BF582" s="11"/>
      <c r="BG582" s="11"/>
      <c r="BH582" s="11"/>
      <c r="BI582" s="11"/>
      <c r="BJ582" s="11"/>
      <c r="BK582" s="11"/>
      <c r="BL582" s="11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11"/>
      <c r="CI582" s="11"/>
      <c r="CJ582" s="11"/>
      <c r="CK582" s="11"/>
      <c r="CL582" s="11"/>
      <c r="CM582" s="11"/>
      <c r="CN582" s="11"/>
      <c r="CO582" s="11"/>
      <c r="CP582" s="11"/>
      <c r="CQ582" s="11"/>
      <c r="CR582" s="11"/>
      <c r="CS582" s="11"/>
      <c r="CT582" s="11"/>
      <c r="CU582" s="11"/>
      <c r="CV582" s="11"/>
      <c r="CW582" s="11"/>
      <c r="CX582" s="11"/>
      <c r="CY582" s="11"/>
      <c r="CZ582" s="11"/>
      <c r="DA582" s="11"/>
      <c r="DB582" s="11"/>
      <c r="DC582" s="11"/>
      <c r="DD582" s="11"/>
      <c r="DE582" s="11"/>
      <c r="DF582" s="11"/>
      <c r="DG582" s="11"/>
      <c r="DH582" s="11"/>
      <c r="DI582" s="11"/>
      <c r="DJ582" s="11"/>
      <c r="DK582" s="11"/>
      <c r="DL582" s="11"/>
      <c r="DM582" s="11"/>
    </row>
    <row r="583" spans="1:117">
      <c r="A583" s="11"/>
      <c r="B583" s="11"/>
      <c r="C583" s="11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  <c r="AJ583" s="11"/>
      <c r="AK583" s="11"/>
      <c r="AL583" s="11"/>
      <c r="AM583" s="11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  <c r="AZ583" s="11"/>
      <c r="BA583" s="11"/>
      <c r="BB583" s="11"/>
      <c r="BC583" s="11"/>
      <c r="BD583" s="11"/>
      <c r="BE583" s="11"/>
      <c r="BF583" s="11"/>
      <c r="BG583" s="11"/>
      <c r="BH583" s="11"/>
      <c r="BI583" s="11"/>
      <c r="BJ583" s="11"/>
      <c r="BK583" s="11"/>
      <c r="BL583" s="11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11"/>
      <c r="CI583" s="11"/>
      <c r="CJ583" s="11"/>
      <c r="CK583" s="11"/>
      <c r="CL583" s="11"/>
      <c r="CM583" s="11"/>
      <c r="CN583" s="11"/>
      <c r="CO583" s="11"/>
      <c r="CP583" s="11"/>
      <c r="CQ583" s="11"/>
      <c r="CR583" s="11"/>
      <c r="CS583" s="11"/>
      <c r="CT583" s="11"/>
      <c r="CU583" s="11"/>
      <c r="CV583" s="11"/>
      <c r="CW583" s="11"/>
      <c r="CX583" s="11"/>
      <c r="CY583" s="11"/>
      <c r="CZ583" s="11"/>
      <c r="DA583" s="11"/>
      <c r="DB583" s="11"/>
      <c r="DC583" s="11"/>
      <c r="DD583" s="11"/>
      <c r="DE583" s="11"/>
      <c r="DF583" s="11"/>
      <c r="DG583" s="11"/>
      <c r="DH583" s="11"/>
      <c r="DI583" s="11"/>
      <c r="DJ583" s="11"/>
      <c r="DK583" s="11"/>
      <c r="DL583" s="11"/>
      <c r="DM583" s="11"/>
    </row>
    <row r="584" spans="1:117">
      <c r="A584" s="11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  <c r="AJ584" s="11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  <c r="AZ584" s="11"/>
      <c r="BA584" s="11"/>
      <c r="BB584" s="11"/>
      <c r="BC584" s="11"/>
      <c r="BD584" s="11"/>
      <c r="BE584" s="11"/>
      <c r="BF584" s="11"/>
      <c r="BG584" s="11"/>
      <c r="BH584" s="11"/>
      <c r="BI584" s="11"/>
      <c r="BJ584" s="11"/>
      <c r="BK584" s="11"/>
      <c r="BL584" s="11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  <c r="CR584" s="11"/>
      <c r="CS584" s="11"/>
      <c r="CT584" s="11"/>
      <c r="CU584" s="11"/>
      <c r="CV584" s="11"/>
      <c r="CW584" s="11"/>
      <c r="CX584" s="11"/>
      <c r="CY584" s="11"/>
      <c r="CZ584" s="11"/>
      <c r="DA584" s="11"/>
      <c r="DB584" s="11"/>
      <c r="DC584" s="11"/>
      <c r="DD584" s="11"/>
      <c r="DE584" s="11"/>
      <c r="DF584" s="11"/>
      <c r="DG584" s="11"/>
      <c r="DH584" s="11"/>
      <c r="DI584" s="11"/>
      <c r="DJ584" s="11"/>
      <c r="DK584" s="11"/>
      <c r="DL584" s="11"/>
      <c r="DM584" s="11"/>
    </row>
    <row r="585" spans="1:117">
      <c r="A585" s="11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  <c r="AJ585" s="11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  <c r="AZ585" s="11"/>
      <c r="BA585" s="11"/>
      <c r="BB585" s="11"/>
      <c r="BC585" s="11"/>
      <c r="BD585" s="11"/>
      <c r="BE585" s="11"/>
      <c r="BF585" s="11"/>
      <c r="BG585" s="11"/>
      <c r="BH585" s="11"/>
      <c r="BI585" s="11"/>
      <c r="BJ585" s="11"/>
      <c r="BK585" s="11"/>
      <c r="BL585" s="11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11"/>
      <c r="CI585" s="11"/>
      <c r="CJ585" s="11"/>
      <c r="CK585" s="11"/>
      <c r="CL585" s="11"/>
      <c r="CM585" s="11"/>
      <c r="CN585" s="11"/>
      <c r="CO585" s="11"/>
      <c r="CP585" s="11"/>
      <c r="CQ585" s="11"/>
      <c r="CR585" s="11"/>
      <c r="CS585" s="11"/>
      <c r="CT585" s="11"/>
      <c r="CU585" s="11"/>
      <c r="CV585" s="11"/>
      <c r="CW585" s="11"/>
      <c r="CX585" s="11"/>
      <c r="CY585" s="11"/>
      <c r="CZ585" s="11"/>
      <c r="DA585" s="11"/>
      <c r="DB585" s="11"/>
      <c r="DC585" s="11"/>
      <c r="DD585" s="11"/>
      <c r="DE585" s="11"/>
      <c r="DF585" s="11"/>
      <c r="DG585" s="11"/>
      <c r="DH585" s="11"/>
      <c r="DI585" s="11"/>
      <c r="DJ585" s="11"/>
      <c r="DK585" s="11"/>
      <c r="DL585" s="11"/>
      <c r="DM585" s="11"/>
    </row>
    <row r="586" spans="1:117">
      <c r="A586" s="1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  <c r="AJ586" s="11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  <c r="AZ586" s="11"/>
      <c r="BA586" s="11"/>
      <c r="BB586" s="11"/>
      <c r="BC586" s="11"/>
      <c r="BD586" s="11"/>
      <c r="BE586" s="11"/>
      <c r="BF586" s="11"/>
      <c r="BG586" s="11"/>
      <c r="BH586" s="11"/>
      <c r="BI586" s="11"/>
      <c r="BJ586" s="11"/>
      <c r="BK586" s="11"/>
      <c r="BL586" s="11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11"/>
      <c r="CI586" s="11"/>
      <c r="CJ586" s="11"/>
      <c r="CK586" s="11"/>
      <c r="CL586" s="11"/>
      <c r="CM586" s="11"/>
      <c r="CN586" s="11"/>
      <c r="CO586" s="11"/>
      <c r="CP586" s="11"/>
      <c r="CQ586" s="11"/>
      <c r="CR586" s="11"/>
      <c r="CS586" s="11"/>
      <c r="CT586" s="11"/>
      <c r="CU586" s="11"/>
      <c r="CV586" s="11"/>
      <c r="CW586" s="11"/>
      <c r="CX586" s="11"/>
      <c r="CY586" s="11"/>
      <c r="CZ586" s="11"/>
      <c r="DA586" s="11"/>
      <c r="DB586" s="11"/>
      <c r="DC586" s="11"/>
      <c r="DD586" s="11"/>
      <c r="DE586" s="11"/>
      <c r="DF586" s="11"/>
      <c r="DG586" s="11"/>
      <c r="DH586" s="11"/>
      <c r="DI586" s="11"/>
      <c r="DJ586" s="11"/>
      <c r="DK586" s="11"/>
      <c r="DL586" s="11"/>
      <c r="DM586" s="11"/>
    </row>
  </sheetData>
  <protectedRanges>
    <protectedRange sqref="U15 Z15 AJ15 AO15 AT15 AY15 BB15 BE15 AC15:AC16 AH15:AH16 AM15:AM16 AR15:AR16 BK15 DB10:DB15 CE10:CE15 AC11:AD14 AF11:AF14 BQ10:BQ14 CK10:CK15 CQ10:CQ15 AC10 CH10:CH15 CN10:CN15 DE15 CT10:CT15 CY10:CY15 BJ10:BO14 DH10:DH14 BG15 T10:V14 Y10:Z14 AE10:AE15 AH10:AK14 AM10:AP14 AR10:AU14 AX10:BH14 BV10:BV15 BY10:BY15 CB10:CB15" name="Range4_1_4"/>
    <protectedRange sqref="C10:D14" name="Range1_1_3"/>
    <protectedRange sqref="CC10:CD14 BU10:BU14 BW10:BX14 CU10:CU14 DD10:DG14 CL10:CM14 CI10:CJ14 CX10:CX14 DA10:DA14 DJ10:DJ14 CO10:CP14 CR10:CR14 CS10:CS15 BZ10:CA14 CF10:CG14" name="Range5_1_4"/>
    <protectedRange sqref="B10:B14" name="Range1_1_1_1_2"/>
    <protectedRange sqref="AD10 AF10" name="Range4_1_1_2"/>
    <protectedRange sqref="BH15:BI15" name="Range4_1_3_2"/>
    <protectedRange sqref="BI10:BI14" name="Range4_1_2_1_2"/>
    <protectedRange sqref="CZ10:CZ14" name="Range5_1_1_3"/>
    <protectedRange sqref="DC10:DC14" name="Range5_1_2_2"/>
    <protectedRange sqref="DI10:DI14" name="Range5_1_3_2"/>
  </protectedRanges>
  <mergeCells count="105">
    <mergeCell ref="DK4:DM6"/>
    <mergeCell ref="O5:AZ5"/>
    <mergeCell ref="BA5:BL5"/>
    <mergeCell ref="BM5:BO6"/>
    <mergeCell ref="BP5:CF5"/>
    <mergeCell ref="A1:DM1"/>
    <mergeCell ref="A2:DM2"/>
    <mergeCell ref="T3:V3"/>
    <mergeCell ref="A4:A8"/>
    <mergeCell ref="B4:B8"/>
    <mergeCell ref="C4:C8"/>
    <mergeCell ref="D4:D8"/>
    <mergeCell ref="E4:I6"/>
    <mergeCell ref="J4:N6"/>
    <mergeCell ref="CP5:CZ5"/>
    <mergeCell ref="DA5:DC6"/>
    <mergeCell ref="DD5:DF6"/>
    <mergeCell ref="DG5:DI6"/>
    <mergeCell ref="CP6:CR6"/>
    <mergeCell ref="CS6:CW6"/>
    <mergeCell ref="CX6:CZ6"/>
    <mergeCell ref="O4:DI4"/>
    <mergeCell ref="DJ4:DJ8"/>
    <mergeCell ref="O6:S6"/>
    <mergeCell ref="T6:X6"/>
    <mergeCell ref="Y6:AC6"/>
    <mergeCell ref="AD6:AH6"/>
    <mergeCell ref="AI6:AM6"/>
    <mergeCell ref="AN6:AR6"/>
    <mergeCell ref="AS6:AW6"/>
    <mergeCell ref="AX6:AZ6"/>
    <mergeCell ref="CG5:CO5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P6:BT6"/>
    <mergeCell ref="BU6:BW6"/>
    <mergeCell ref="T7:T8"/>
    <mergeCell ref="U7:X7"/>
    <mergeCell ref="Y7:Y8"/>
    <mergeCell ref="Z7:AC7"/>
    <mergeCell ref="AD7:AD8"/>
    <mergeCell ref="AE7:AH7"/>
    <mergeCell ref="E7:E8"/>
    <mergeCell ref="F7:I7"/>
    <mergeCell ref="J7:J8"/>
    <mergeCell ref="K7:N7"/>
    <mergeCell ref="O7:O8"/>
    <mergeCell ref="P7:S7"/>
    <mergeCell ref="AX7:AX8"/>
    <mergeCell ref="AY7:AZ7"/>
    <mergeCell ref="BA7:BA8"/>
    <mergeCell ref="BB7:BC7"/>
    <mergeCell ref="BD7:BD8"/>
    <mergeCell ref="BE7:BF7"/>
    <mergeCell ref="AI7:AI8"/>
    <mergeCell ref="AJ7:AM7"/>
    <mergeCell ref="AN7:AN8"/>
    <mergeCell ref="AO7:AR7"/>
    <mergeCell ref="AS7:AS8"/>
    <mergeCell ref="AT7:AW7"/>
    <mergeCell ref="CH7:CI7"/>
    <mergeCell ref="BP7:BP8"/>
    <mergeCell ref="BQ7:BT7"/>
    <mergeCell ref="BU7:BU8"/>
    <mergeCell ref="BV7:BW7"/>
    <mergeCell ref="BX7:BX8"/>
    <mergeCell ref="BY7:BZ7"/>
    <mergeCell ref="BG7:BG8"/>
    <mergeCell ref="BH7:BI7"/>
    <mergeCell ref="BJ7:BJ8"/>
    <mergeCell ref="BK7:BL7"/>
    <mergeCell ref="BM7:BM8"/>
    <mergeCell ref="BN7:BO7"/>
    <mergeCell ref="A16:B16"/>
    <mergeCell ref="DD7:DD8"/>
    <mergeCell ref="DE7:DF7"/>
    <mergeCell ref="DG7:DG8"/>
    <mergeCell ref="DH7:DI7"/>
    <mergeCell ref="DK7:DK8"/>
    <mergeCell ref="DL7:DM7"/>
    <mergeCell ref="CS7:CS8"/>
    <mergeCell ref="CT7:CW7"/>
    <mergeCell ref="CX7:CX8"/>
    <mergeCell ref="CY7:CZ7"/>
    <mergeCell ref="DA7:DA8"/>
    <mergeCell ref="DB7:DC7"/>
    <mergeCell ref="CJ7:CJ8"/>
    <mergeCell ref="CK7:CL7"/>
    <mergeCell ref="CM7:CM8"/>
    <mergeCell ref="CN7:CO7"/>
    <mergeCell ref="CP7:CP8"/>
    <mergeCell ref="CQ7:CR7"/>
    <mergeCell ref="CA7:CA8"/>
    <mergeCell ref="CB7:CC7"/>
    <mergeCell ref="CD7:CD8"/>
    <mergeCell ref="CE7:CF7"/>
    <mergeCell ref="CG7:CG8"/>
  </mergeCells>
  <pageMargins left="0.11811023622047245" right="0.11811023622047245" top="0.74803149606299213" bottom="0.74803149606299213" header="0.31496062992125984" footer="0.31496062992125984"/>
  <pageSetup paperSize="9" scale="90" orientation="landscape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2024-02-01T10:01:35Z</dcterms:modified>
  <cp:keywords>https://mul2-gegh.gov.am/tasks/405259/oneclick/Fr242021019351138_31012024.xlsx?token=27144ed47a1f995bb2ecbe6cbeaa1b1c</cp:keywords>
</cp:coreProperties>
</file>